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630" windowWidth="20730" windowHeight="11280"/>
  </bookViews>
  <sheets>
    <sheet name="Sheet1" sheetId="1" r:id="rId1"/>
    <sheet name="Sheet2" sheetId="2" r:id="rId2"/>
    <sheet name="Sheet3" sheetId="3" r:id="rId3"/>
  </sheets>
  <definedNames>
    <definedName name="_ftn1" localSheetId="0">Sheet1!$A$127</definedName>
    <definedName name="_ftn2" localSheetId="0">Sheet1!$A$128</definedName>
    <definedName name="_ftn3" localSheetId="0">Sheet1!$A$129</definedName>
    <definedName name="_ftnref1" localSheetId="0">Sheet1!#REF!</definedName>
    <definedName name="_ftnref2" localSheetId="0">Sheet1!#REF!</definedName>
    <definedName name="_ftnref3" localSheetId="0">Sheet1!#REF!</definedName>
    <definedName name="_Toc207183163" localSheetId="0">Sheet1!#REF!</definedName>
    <definedName name="_xlnm.Print_Area" localSheetId="0">Sheet1!$A$1:$M$129</definedName>
  </definedNames>
  <calcPr calcId="145621"/>
</workbook>
</file>

<file path=xl/calcChain.xml><?xml version="1.0" encoding="utf-8"?>
<calcChain xmlns="http://schemas.openxmlformats.org/spreadsheetml/2006/main">
  <c r="E9" i="1" l="1"/>
  <c r="E124" i="1" s="1"/>
  <c r="E46" i="1"/>
  <c r="E33" i="1" s="1"/>
  <c r="E143" i="2" l="1"/>
  <c r="E124" i="2"/>
  <c r="E96" i="2"/>
  <c r="E41" i="2"/>
  <c r="E8" i="2"/>
</calcChain>
</file>

<file path=xl/sharedStrings.xml><?xml version="1.0" encoding="utf-8"?>
<sst xmlns="http://schemas.openxmlformats.org/spreadsheetml/2006/main" count="154" uniqueCount="111">
  <si>
    <t>Programul Operațional Regional 2014-2020</t>
  </si>
  <si>
    <t>*Notarea cu 0  a unui criteriu sau subcriteriu nu duce la respingerea proiectului</t>
  </si>
  <si>
    <t>1.</t>
  </si>
  <si>
    <t>1.1.</t>
  </si>
  <si>
    <t>*Punctajul este cumulativ</t>
  </si>
  <si>
    <t>Sustenabilitatea proiectului</t>
  </si>
  <si>
    <t>1.2.</t>
  </si>
  <si>
    <t>1.3.</t>
  </si>
  <si>
    <t>3.1.</t>
  </si>
  <si>
    <t>3.2.</t>
  </si>
  <si>
    <t>TOTAL</t>
  </si>
  <si>
    <t>Maturitatea proiectului (*)</t>
  </si>
  <si>
    <t>2.</t>
  </si>
  <si>
    <t>COMPLEMENTARITATEA CU ALTE INVESTIŢII REALIZATE DIN ALTE AXE PRIORITARE ALE POR, PRECUM ŞI ALTE SURSE DE FINANŢARE</t>
  </si>
  <si>
    <t>b.Solicitantul identifica toate aspectele aferente sustenabilităţii proiectului referitoare la sustenabilitatea instituţională (structura funcţională destinată managementului), operaţională (planul de mentenanţă cu lucrările specifice) şi financiară</t>
  </si>
  <si>
    <t>5.1.</t>
  </si>
  <si>
    <t>2.3.</t>
  </si>
  <si>
    <t>a.  Solicitantul dovedeşte capacitatea de a asigura menţinerea, întreţinerea, funcţionarea şi exploatarea investiţiei după încheierea proiectului şi încetarea finanţării nerambursabile, pe toată durata de valabilitate a contractului de finanţare</t>
  </si>
  <si>
    <t>Capacitatea financiară a solicitantului</t>
  </si>
  <si>
    <t>Egalitatea de şanse, de gen, nediscriminarea şi accesibilitatea</t>
  </si>
  <si>
    <t>Dezvoltare durabilă, protecţia mediului şi eficienţă energetică</t>
  </si>
  <si>
    <t>c.Proiectul implementează măsuri de protejare a biodiversităţii şi ecosistemului, de creştere a eficienţei energetice pentru infrastructura realizată prin proiect</t>
  </si>
  <si>
    <t>CRITERII DE CONCENTRARE STRATEGICĂ A INVESTIŢIILOR ŞI CONCORDANŢA CU DOCUMENTELE STRATEGICE RELEVANTE</t>
  </si>
  <si>
    <t>b. Situaţia actuala/existenta a obiectivului de investiţii este detaliata si completa.</t>
  </si>
  <si>
    <t xml:space="preserve">e. Scenariile tehnico-economice prin care  obiectivele proiectului de investiţii pot fi atinse, sunt detaliate in sensul prezentarii scenariilor minime </t>
  </si>
  <si>
    <t>*Punctajul este cumulativ pentru fiecare ipoteză în parte</t>
  </si>
  <si>
    <t>b. Solicitantul are autorizaţia de construire obţinută</t>
  </si>
  <si>
    <t>c. Solicitantul a lansat în SEAP procedura de atribuire a contractului de lucrari</t>
  </si>
  <si>
    <t xml:space="preserve">d. Solicitantul are contractul de lucrări/bunuri atribuit dupa 01.01.2014. </t>
  </si>
  <si>
    <t>c. Solicitantul are o strategie clară pentru monitorizarea implementării proiectului, există o clară repartizare a sarcinilor în acest sens, proceduri şi un calendar al activităţilor de monitorizare.</t>
  </si>
  <si>
    <t>RESPECTAREA PRINCIPIILOR PRIVIND DEZVOLTAREA DURABILĂ, EGALITATEA DE ŞANSE, DE GEN ŞI NEDISCRIMINAREA (se obţine prin media ponderată a subcriteriilor 3.1 şi 3.2)</t>
  </si>
  <si>
    <t>d.Proiectul este complementar cu unul sau mai multe proiecte depuse/contractate/implementate sau aflate în curs de implementare prin Programul Operaţional Regional (POR)</t>
  </si>
  <si>
    <t>CAPACITATEA SOLICITANTULUI DE IMPLEMENTARE A PROIECTULUI (se obţine prin media ponderată a subcriteriilor 5.1 şi 5.2)</t>
  </si>
  <si>
    <t xml:space="preserve">a.Sunt estimate toate costurile aferente tuturor obiectivelor de investitie incluse in cadrul documentatiei tehnico-economice. </t>
  </si>
  <si>
    <t>b. Costurile sunt realiste (corect încadrate conform standardelor de cost) şi fundamentate sau justificate cu analize de piata/oferte de pret. Costurile pe unitatea de resurse utilizate sunt realiste si justificate de catre solicitant prin citarea unor surse independente si verificabile (statistici oficiale, preturi standard, etc.) sau prin rezultatele unei cercetari de piata efectuate de solicitant.</t>
  </si>
  <si>
    <t xml:space="preserve">d. Costurile menţionate sunt argumentate a fi necesare pentru implementarea proiectului. </t>
  </si>
  <si>
    <t>e. Bugetul din cererea de finanţare este complet şi corelat cu activitatile prevazute, adică toate menţiunile din secţiunile privind activităţile, resursele si rezultatele anticipate din cererea de finanţare au acoperire intr-un subcapitol bugetar / linie bugetara; de asemenea, toate subcapitolele bugetare / liniile bugetare au corespondenta in sectiunile privind activitatile, resursele si rezultatele.</t>
  </si>
  <si>
    <t xml:space="preserve">f.Cheltuielile au fost corect încadrate în categoria celor eligibile sau neeligibile, iar pragurile prevăzute pentru anumite cheltuieli au fost respectate conform Ghidului solicitantului. </t>
  </si>
  <si>
    <t>g. Bugetul este corelat cu devizul general şi devizele pe obiecte</t>
  </si>
  <si>
    <t>h. Exista corelare intre buget  si sursele de finantare descrise în cadrul cererii de finantare</t>
  </si>
  <si>
    <t>**Fiecare evaluator va justifica punctajul acordat pentru fiecare criteriu în parte, acordat în conformitate cu documentele relevante</t>
  </si>
  <si>
    <t>Anexa 7.1.2.1</t>
  </si>
  <si>
    <t>Punctaj acordat inainet de vizita la fata locului</t>
  </si>
  <si>
    <t>Modificare punctaj in urm avizitei la fata locului/punctaj final evaluare</t>
  </si>
  <si>
    <t>(Tehnic)</t>
  </si>
  <si>
    <t>(Financiar)</t>
  </si>
  <si>
    <t>(Teme orizontale)</t>
  </si>
  <si>
    <t>Punctaj evaluator 1</t>
  </si>
  <si>
    <t>Punctaj evaluator 2</t>
  </si>
  <si>
    <t>Punctaj evaluator 3</t>
  </si>
  <si>
    <t>Medie punctaj</t>
  </si>
  <si>
    <t>Punctaj final</t>
  </si>
  <si>
    <t>d.Proiectul este complementar cu unul sau mai multe proiecte depuse/contractate/ implementate sau aflate în curs de implementare prin alte surse de finanţare</t>
  </si>
  <si>
    <t>Observaţii evaluator 1:</t>
  </si>
  <si>
    <t>Observaţii evaluator 2:</t>
  </si>
  <si>
    <t>Observaţii evaluator 3:</t>
  </si>
  <si>
    <t>Axa prioritară 5 - Îmbunătățirea mediului urban și conservarea, protecția și valorificarea durabilă a patrimoniului cultural</t>
  </si>
  <si>
    <t>Prioritatea de intervenție 5.2. – Realizarea de acțiuni destinate îmbunătățirii mediului urban, revitalizării orașelor, regenerării și decontaminării terenurilor industriale dezafectate (inclusiv a zonelor de reconversie), reducerii poluării aerului și promovării măsurilor de reducere a zgomotului</t>
  </si>
  <si>
    <t xml:space="preserve">Contribuţia proiectului la realizarea obiectivelor specifice priorității de investiție 5.2 </t>
  </si>
  <si>
    <t>Suprafața spațiu verde /locuitor</t>
  </si>
  <si>
    <t>a. Sub 10m2/ locuitor</t>
  </si>
  <si>
    <t>b. Între 10 și 15 m2/ locuitor</t>
  </si>
  <si>
    <t>c.  Între 15 și 20 m2/ locuitor</t>
  </si>
  <si>
    <t>d.  Între 20 și 26 m2/ locuitor</t>
  </si>
  <si>
    <t>e. Peste 26 m2/ locuitor</t>
  </si>
  <si>
    <t>Suprafața teren obiect al investiției</t>
  </si>
  <si>
    <t>a. Peste 10.000 m2</t>
  </si>
  <si>
    <t>b. Între 5,000 și 10.000 m2</t>
  </si>
  <si>
    <t>c. Peste 1000m2 până la 5.000 m2</t>
  </si>
  <si>
    <t>b. Accesibilitatea la obiectivul de investitii este asigurata prin 2 dintre  categoriile de mijloace de transport</t>
  </si>
  <si>
    <t>c. Accesibilitatea la obiectivul de investitii este asigurata prin  1 mijloc de transport</t>
  </si>
  <si>
    <t xml:space="preserve">Calitatea, maturitatea si sustenabilitatea proiectului </t>
  </si>
  <si>
    <t>2.1  Calitatea documentatiei tehnico-economice</t>
  </si>
  <si>
    <t>2.2. Calitatea bugetului-concordanța buget/deviz (*)</t>
  </si>
  <si>
    <t xml:space="preserve">a.Solicitantul demonstraza ca proiectul face parte dintr-o strategie de dezvoltare locală </t>
  </si>
  <si>
    <t>f. Soluţia tehnică propusă prin proiect răspunde în totalitate scopului/ obiectivelor acestuia</t>
  </si>
  <si>
    <t xml:space="preserve">h. Costurile estimative ale investiţiei sunt detaliate pe structura devizului general si eşalonarea acestora este coroborată cu graficul de realizare a investiţiei. </t>
  </si>
  <si>
    <t xml:space="preserve">a.Proiectul implementează soluţii prietenoase cu mediul înconjurător(ex.: utilizarea de materiale ecologice, a unor surse de energie neconvenţionale, a echipamentelor cu un consum energetic / de apă eficient, </t>
  </si>
  <si>
    <t>5.2.</t>
  </si>
  <si>
    <t>Capacitatea operaţională a solicitantului</t>
  </si>
  <si>
    <t>Accesibilitatea la obiectivul de investiții este asigurata prin mai multe moduri de transport</t>
  </si>
  <si>
    <t>a. Accesibilitatea la obiectivul de investitii este asigurata prin  3 categorii de mijloace de transport</t>
  </si>
  <si>
    <t xml:space="preserve">a.Proiectul prevedere crearea de facilităţi / adaptarea infrastructurii/ echipamentelor pentru accesul persoanelor cu dizabilităţi. </t>
  </si>
  <si>
    <t xml:space="preserve">a.  Solicitantul are procesul verbal de recepţie a  PT, contractul de proiectare fiind încheiat
</t>
  </si>
  <si>
    <t>2.4.</t>
  </si>
  <si>
    <t xml:space="preserve">b.Proiectul prevede măsuri de colectare selectiva a deseurilor in vederea reciclarii componentelor pe categoriile selectate și are incheiate, în acest sens, antecontracte sau contracte cu societati care recicleaza deşeurile </t>
  </si>
  <si>
    <t>b. Proiectul  implementează mecanisme suplimentare faţă de minimul legislativ de asigurare a respectării egalităţii de şanse si accesibilitatii</t>
  </si>
  <si>
    <t>a.Părţile desenate sunt complete şi corespund cu părţile scrise. Piesele scrise sunt corelate si respecta concluziile din studiile de teren, expertiza tehnica, etc. (daca este cazul).</t>
  </si>
  <si>
    <t xml:space="preserve">c. Există corelare între amplasamentul investiţiei cu privire la prevederile SF/DALI, CU, cererea de finanţare, Plan de Reutilizare/Registrul spaíilor verzi - descrierea investiţiei şi documentele privind imobilul anexat la cererea de finanţare, </t>
  </si>
  <si>
    <t>d. Sunt descrise toate obiectivele de investiţie necesare pentru realizarea proiectului.</t>
  </si>
  <si>
    <t>Ponderea veniturilor pentru investitii in venituri totale pentru solicitant este :</t>
  </si>
  <si>
    <t>a. Mai mic decât 5%</t>
  </si>
  <si>
    <r>
      <t>b. 5%</t>
    </r>
    <r>
      <rPr>
        <sz val="11"/>
        <color theme="1"/>
        <rFont val="Calibri"/>
        <family val="2"/>
        <charset val="238"/>
      </rPr>
      <t>≤</t>
    </r>
    <r>
      <rPr>
        <sz val="11"/>
        <color theme="1"/>
        <rFont val="Calibri"/>
        <family val="2"/>
        <charset val="238"/>
        <scheme val="minor"/>
      </rPr>
      <t xml:space="preserve"> și </t>
    </r>
    <r>
      <rPr>
        <sz val="11"/>
        <color theme="1"/>
        <rFont val="Calibri"/>
        <family val="2"/>
        <charset val="238"/>
      </rPr>
      <t>&lt;</t>
    </r>
    <r>
      <rPr>
        <sz val="11"/>
        <color theme="1"/>
        <rFont val="Calibri"/>
        <family val="2"/>
        <charset val="238"/>
        <scheme val="minor"/>
      </rPr>
      <t>10%</t>
    </r>
  </si>
  <si>
    <t>c. Mai mare sau egal cu 10%</t>
  </si>
  <si>
    <t>Gradul de realizare a veniturilor totale pentru solicitant:</t>
  </si>
  <si>
    <t>Solicitantul demonstrază că poate atrage surse suplimentare, înregistrând un grad de îndatorare</t>
  </si>
  <si>
    <r>
      <rPr>
        <sz val="11"/>
        <color theme="1"/>
        <rFont val="Calibri"/>
        <family val="2"/>
        <charset val="238"/>
        <scheme val="minor"/>
      </rPr>
      <t xml:space="preserve">a. Gradul de îndatorare </t>
    </r>
    <r>
      <rPr>
        <sz val="11"/>
        <color theme="1"/>
        <rFont val="Calibri"/>
        <family val="2"/>
        <charset val="238"/>
      </rPr>
      <t>≤</t>
    </r>
    <r>
      <rPr>
        <sz val="11"/>
        <color theme="1"/>
        <rFont val="Calibri"/>
        <family val="2"/>
        <charset val="238"/>
        <scheme val="minor"/>
      </rPr>
      <t xml:space="preserve"> 10%</t>
    </r>
  </si>
  <si>
    <t>c. 20% &lt;Gradul de îndatorare ≤30%</t>
  </si>
  <si>
    <r>
      <t xml:space="preserve">d. Gradul de îndatorare </t>
    </r>
    <r>
      <rPr>
        <sz val="11"/>
        <color theme="1"/>
        <rFont val="Calibri"/>
        <family val="2"/>
        <charset val="238"/>
      </rPr>
      <t>&gt;</t>
    </r>
    <r>
      <rPr>
        <sz val="11"/>
        <color theme="1"/>
        <rFont val="Calibri"/>
        <family val="2"/>
        <charset val="238"/>
        <scheme val="minor"/>
      </rPr>
      <t>30%</t>
    </r>
  </si>
  <si>
    <t>5.1.1</t>
  </si>
  <si>
    <t>5.1.2</t>
  </si>
  <si>
    <t>5.1.3</t>
  </si>
  <si>
    <t>a. Mai mic decat 85%</t>
  </si>
  <si>
    <r>
      <t xml:space="preserve">b.10% </t>
    </r>
    <r>
      <rPr>
        <sz val="11"/>
        <color theme="1"/>
        <rFont val="Calibri"/>
        <family val="2"/>
        <charset val="238"/>
      </rPr>
      <t>&lt;</t>
    </r>
    <r>
      <rPr>
        <sz val="9.8000000000000007"/>
        <color theme="1"/>
        <rFont val="Calibri"/>
        <family val="2"/>
        <charset val="238"/>
      </rPr>
      <t xml:space="preserve"> </t>
    </r>
    <r>
      <rPr>
        <sz val="11"/>
        <color theme="1"/>
        <rFont val="Calibri"/>
        <family val="2"/>
        <charset val="238"/>
        <scheme val="minor"/>
      </rPr>
      <t xml:space="preserve">Gradul de îndatorare </t>
    </r>
    <r>
      <rPr>
        <sz val="11"/>
        <color theme="1"/>
        <rFont val="Calibri"/>
        <family val="2"/>
        <charset val="238"/>
      </rPr>
      <t>≤</t>
    </r>
    <r>
      <rPr>
        <sz val="11"/>
        <color theme="1"/>
        <rFont val="Calibri"/>
        <family val="2"/>
        <charset val="238"/>
        <scheme val="minor"/>
      </rPr>
      <t xml:space="preserve"> 20%</t>
    </r>
  </si>
  <si>
    <r>
      <t>b. 85%</t>
    </r>
    <r>
      <rPr>
        <sz val="11"/>
        <color theme="1"/>
        <rFont val="Calibri"/>
        <family val="2"/>
        <charset val="238"/>
      </rPr>
      <t>&lt;</t>
    </r>
    <r>
      <rPr>
        <sz val="11"/>
        <color theme="1"/>
        <rFont val="Calibri"/>
        <family val="2"/>
        <charset val="238"/>
        <scheme val="minor"/>
      </rPr>
      <t xml:space="preserve"> si</t>
    </r>
    <r>
      <rPr>
        <sz val="11"/>
        <color theme="1"/>
        <rFont val="Calibri"/>
        <family val="2"/>
        <charset val="238"/>
      </rPr>
      <t>≤9</t>
    </r>
    <r>
      <rPr>
        <sz val="11"/>
        <color theme="1"/>
        <rFont val="Calibri"/>
        <family val="2"/>
        <charset val="238"/>
        <scheme val="minor"/>
      </rPr>
      <t>0%</t>
    </r>
  </si>
  <si>
    <r>
      <t>c. 90%</t>
    </r>
    <r>
      <rPr>
        <sz val="11"/>
        <color theme="1"/>
        <rFont val="Calibri"/>
        <family val="2"/>
        <charset val="238"/>
      </rPr>
      <t>&lt;</t>
    </r>
    <r>
      <rPr>
        <sz val="11"/>
        <color theme="1"/>
        <rFont val="Calibri"/>
        <family val="2"/>
        <charset val="238"/>
        <scheme val="minor"/>
      </rPr>
      <t xml:space="preserve"> si</t>
    </r>
    <r>
      <rPr>
        <sz val="11"/>
        <color theme="1"/>
        <rFont val="Calibri"/>
        <family val="2"/>
        <charset val="238"/>
      </rPr>
      <t>≤</t>
    </r>
    <r>
      <rPr>
        <sz val="11"/>
        <color theme="1"/>
        <rFont val="Calibri"/>
        <family val="2"/>
        <charset val="238"/>
        <scheme val="minor"/>
      </rPr>
      <t xml:space="preserve"> 95%</t>
    </r>
  </si>
  <si>
    <t>d. Mai mare sau  egal cu 95%</t>
  </si>
  <si>
    <t xml:space="preserve">a. Resursele materiale şi umane (echipa de proiect) sunt clar definite şi sunt adecvate pentru implementarea proiectului. </t>
  </si>
  <si>
    <t>b. Echipa de proiect propusă are experienţa, competenţele profesionale şi calificările necesare pentru domeniul în care se încadrează proiectul</t>
  </si>
  <si>
    <t>c.Solicitantul a mai gestionat proiecte finanţate din fonduri publice, dintre care cel puţin unul de complexitate şi valoare similară prezentului proiect</t>
  </si>
  <si>
    <t>Anexa 5.2.2 GRILA DE EVALUARE TEHNICO-FINANCIARĂ – punctaj minim 50p</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</si>
</sst>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38"/>
      <scheme val="minor"/>
    </font>
    <font>
      <b/>
      <sz val="11"/>
      <color theme="1"/>
      <name val="Calibri"/>
      <family val="2"/>
      <charset val="238"/>
      <scheme val="minor"/>
    </font>
    <font>
      <b/>
      <i/>
      <sz val="14"/>
      <color theme="1"/>
      <name val="Calibri"/>
      <family val="2"/>
      <charset val="238"/>
      <scheme val="minor"/>
    </font>
    <font>
      <b/>
      <sz val="14"/>
      <color theme="1"/>
      <name val="Calibri"/>
      <family val="2"/>
      <charset val="238"/>
      <scheme val="minor"/>
    </font>
    <font>
      <b/>
      <sz val="18"/>
      <color theme="1"/>
      <name val="Calibri"/>
      <family val="2"/>
      <charset val="238"/>
      <scheme val="minor"/>
    </font>
    <font>
      <b/>
      <sz val="11"/>
      <color indexed="8"/>
      <name val="Calibri"/>
      <family val="2"/>
      <charset val="238"/>
      <scheme val="minor"/>
    </font>
    <font>
      <sz val="11"/>
      <color theme="1"/>
      <name val="Calibri"/>
      <family val="2"/>
      <charset val="238"/>
    </font>
    <font>
      <i/>
      <sz val="11"/>
      <color theme="1"/>
      <name val="Calibri"/>
      <family val="2"/>
      <charset val="238"/>
      <scheme val="minor"/>
    </font>
    <font>
      <b/>
      <i/>
      <sz val="12"/>
      <color theme="1"/>
      <name val="Calibri"/>
      <family val="2"/>
      <charset val="238"/>
      <scheme val="minor"/>
    </font>
    <font>
      <b/>
      <sz val="12"/>
      <color theme="1"/>
      <name val="Calibri"/>
      <family val="2"/>
      <charset val="238"/>
      <scheme val="minor"/>
    </font>
    <font>
      <sz val="11"/>
      <name val="Calibri"/>
      <family val="2"/>
      <charset val="238"/>
      <scheme val="minor"/>
    </font>
    <font>
      <sz val="9"/>
      <color theme="1"/>
      <name val="Times New Roman"/>
      <family val="1"/>
      <charset val="238"/>
    </font>
    <font>
      <sz val="9.8000000000000007"/>
      <color theme="1"/>
      <name val="Calibri"/>
      <family val="2"/>
      <charset val="238"/>
    </font>
  </fonts>
  <fills count="7">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thin">
        <color rgb="FF3F3F3F"/>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1">
    <xf numFmtId="0" fontId="0" fillId="0" borderId="0"/>
  </cellStyleXfs>
  <cellXfs count="157">
    <xf numFmtId="0" fontId="0" fillId="0" borderId="0" xfId="0"/>
    <xf numFmtId="0" fontId="0" fillId="0" borderId="0" xfId="0" applyAlignment="1">
      <alignment wrapText="1"/>
    </xf>
    <xf numFmtId="0" fontId="0" fillId="0" borderId="0" xfId="0" applyBorder="1" applyAlignment="1">
      <alignment wrapText="1"/>
    </xf>
    <xf numFmtId="0" fontId="0" fillId="0" borderId="0" xfId="0" applyBorder="1"/>
    <xf numFmtId="0" fontId="0" fillId="0" borderId="0" xfId="0" applyBorder="1" applyAlignment="1">
      <alignment vertical="center"/>
    </xf>
    <xf numFmtId="0" fontId="0" fillId="0" borderId="1" xfId="0" applyBorder="1" applyAlignment="1">
      <alignment horizontal="left" vertical="center" wrapText="1"/>
    </xf>
    <xf numFmtId="0" fontId="0" fillId="0" borderId="0" xfId="0" applyAlignment="1">
      <alignment horizontal="left" vertical="center"/>
    </xf>
    <xf numFmtId="0" fontId="0" fillId="0" borderId="0" xfId="0" applyBorder="1" applyAlignment="1">
      <alignment horizontal="left" vertical="center"/>
    </xf>
    <xf numFmtId="0" fontId="0" fillId="0" borderId="6" xfId="0" applyBorder="1" applyAlignment="1">
      <alignment horizontal="left" vertical="center"/>
    </xf>
    <xf numFmtId="0" fontId="0" fillId="0" borderId="11" xfId="0" applyBorder="1" applyAlignment="1">
      <alignment horizontal="lef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15" xfId="0" applyFont="1" applyBorder="1" applyAlignment="1">
      <alignment vertical="center"/>
    </xf>
    <xf numFmtId="0" fontId="2" fillId="0" borderId="1" xfId="0" applyFont="1"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0" xfId="0" applyBorder="1" applyAlignment="1">
      <alignment vertical="center" wrapText="1"/>
    </xf>
    <xf numFmtId="0" fontId="0" fillId="0" borderId="0" xfId="0" applyBorder="1" applyAlignment="1">
      <alignment horizontal="left" vertical="center" wrapText="1"/>
    </xf>
    <xf numFmtId="0" fontId="5" fillId="0" borderId="8" xfId="0" applyFont="1" applyBorder="1" applyAlignment="1">
      <alignment vertical="center"/>
    </xf>
    <xf numFmtId="0" fontId="5" fillId="0" borderId="0" xfId="0" applyFont="1" applyBorder="1" applyAlignment="1">
      <alignment vertical="center"/>
    </xf>
    <xf numFmtId="0" fontId="5" fillId="0" borderId="0" xfId="0" applyFont="1" applyBorder="1" applyAlignment="1">
      <alignment horizontal="left" vertical="center"/>
    </xf>
    <xf numFmtId="0" fontId="5" fillId="0" borderId="9" xfId="0" applyFont="1" applyBorder="1" applyAlignment="1">
      <alignment vertical="center"/>
    </xf>
    <xf numFmtId="0" fontId="7" fillId="0" borderId="1" xfId="0" applyFont="1" applyBorder="1" applyAlignment="1">
      <alignment horizontal="left" vertical="center" wrapText="1"/>
    </xf>
    <xf numFmtId="0" fontId="0" fillId="0" borderId="1" xfId="0" applyBorder="1"/>
    <xf numFmtId="0" fontId="0" fillId="0" borderId="15" xfId="0" applyBorder="1" applyAlignment="1">
      <alignment vertical="center" wrapText="1"/>
    </xf>
    <xf numFmtId="0" fontId="0" fillId="0" borderId="1" xfId="0" applyBorder="1" applyAlignment="1">
      <alignment vertical="center" wrapText="1"/>
    </xf>
    <xf numFmtId="0" fontId="3" fillId="5" borderId="15"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0" fillId="0" borderId="15" xfId="0" applyBorder="1" applyAlignment="1">
      <alignment horizontal="center" vertical="center" wrapText="1"/>
    </xf>
    <xf numFmtId="16" fontId="0" fillId="3" borderId="15" xfId="0" applyNumberFormat="1" applyFill="1" applyBorder="1" applyAlignment="1">
      <alignment horizontal="center" vertical="center" wrapText="1"/>
    </xf>
    <xf numFmtId="0" fontId="0" fillId="0" borderId="20" xfId="0" applyBorder="1" applyAlignment="1">
      <alignment vertical="center" wrapText="1"/>
    </xf>
    <xf numFmtId="0" fontId="0" fillId="0" borderId="21" xfId="0" applyBorder="1" applyAlignment="1">
      <alignment vertical="center" wrapText="1"/>
    </xf>
    <xf numFmtId="0" fontId="0" fillId="0" borderId="23" xfId="0" applyBorder="1" applyAlignment="1">
      <alignment vertical="center" wrapText="1"/>
    </xf>
    <xf numFmtId="0" fontId="0" fillId="0" borderId="1" xfId="0" applyBorder="1" applyAlignment="1">
      <alignment horizontal="center" vertical="center" wrapText="1"/>
    </xf>
    <xf numFmtId="16" fontId="0" fillId="4" borderId="15" xfId="0" applyNumberFormat="1" applyFill="1" applyBorder="1" applyAlignment="1">
      <alignment horizontal="center" vertical="center" wrapText="1"/>
    </xf>
    <xf numFmtId="0" fontId="11" fillId="3" borderId="1" xfId="0" applyFont="1" applyFill="1" applyBorder="1" applyAlignment="1">
      <alignment horizontal="center" vertical="center" wrapText="1"/>
    </xf>
    <xf numFmtId="0" fontId="0" fillId="0" borderId="2" xfId="0" applyBorder="1" applyAlignment="1">
      <alignment vertical="center" wrapText="1"/>
    </xf>
    <xf numFmtId="0" fontId="0" fillId="0" borderId="21" xfId="0" applyBorder="1" applyAlignment="1">
      <alignment horizontal="center" vertical="center" wrapText="1"/>
    </xf>
    <xf numFmtId="0" fontId="0" fillId="0" borderId="28" xfId="0" applyBorder="1" applyAlignment="1">
      <alignment vertical="center" wrapText="1"/>
    </xf>
    <xf numFmtId="16" fontId="1" fillId="3" borderId="1" xfId="0" applyNumberFormat="1" applyFont="1" applyFill="1" applyBorder="1" applyAlignment="1">
      <alignment horizontal="center" vertical="center" wrapText="1"/>
    </xf>
    <xf numFmtId="0" fontId="0" fillId="0" borderId="22" xfId="0" applyBorder="1" applyAlignment="1">
      <alignment vertical="center" wrapText="1"/>
    </xf>
    <xf numFmtId="0" fontId="0" fillId="6" borderId="15" xfId="0" applyFill="1" applyBorder="1" applyAlignment="1">
      <alignment horizontal="center" vertical="center" wrapText="1"/>
    </xf>
    <xf numFmtId="0" fontId="0" fillId="6" borderId="2" xfId="0" applyFill="1" applyBorder="1" applyAlignment="1">
      <alignment vertical="center" wrapText="1"/>
    </xf>
    <xf numFmtId="0" fontId="0" fillId="6" borderId="0" xfId="0" applyFill="1" applyBorder="1"/>
    <xf numFmtId="0" fontId="0" fillId="6" borderId="0" xfId="0" applyFill="1"/>
    <xf numFmtId="0" fontId="0" fillId="6" borderId="1" xfId="0" applyFill="1" applyBorder="1" applyAlignment="1">
      <alignment vertical="center" wrapText="1"/>
    </xf>
    <xf numFmtId="0" fontId="0" fillId="0" borderId="1" xfId="0" applyFont="1" applyBorder="1"/>
    <xf numFmtId="0" fontId="0" fillId="0" borderId="2" xfId="0" applyBorder="1" applyAlignment="1">
      <alignment wrapText="1"/>
    </xf>
    <xf numFmtId="0" fontId="0" fillId="0" borderId="1" xfId="0" applyFill="1" applyBorder="1"/>
    <xf numFmtId="0" fontId="0" fillId="0" borderId="0" xfId="0" applyFill="1" applyBorder="1"/>
    <xf numFmtId="0" fontId="0" fillId="0" borderId="0" xfId="0" applyFill="1"/>
    <xf numFmtId="0" fontId="0" fillId="0" borderId="15" xfId="0" applyFill="1" applyBorder="1" applyAlignment="1">
      <alignment horizontal="center" vertical="center" wrapText="1"/>
    </xf>
    <xf numFmtId="0" fontId="0" fillId="0" borderId="1" xfId="0" applyFill="1" applyBorder="1" applyAlignment="1">
      <alignment vertical="center" wrapText="1"/>
    </xf>
    <xf numFmtId="0" fontId="6" fillId="0" borderId="1" xfId="0" applyFont="1" applyFill="1" applyBorder="1"/>
    <xf numFmtId="0" fontId="0" fillId="0" borderId="2" xfId="0" applyFill="1" applyBorder="1" applyAlignment="1">
      <alignment vertical="center" wrapText="1"/>
    </xf>
    <xf numFmtId="0" fontId="2" fillId="0" borderId="24" xfId="0" applyFont="1" applyBorder="1" applyAlignment="1">
      <alignment horizontal="left" vertical="center"/>
    </xf>
    <xf numFmtId="0" fontId="0" fillId="0" borderId="26" xfId="0" applyBorder="1" applyAlignment="1">
      <alignment horizontal="left" vertical="center" wrapText="1"/>
    </xf>
    <xf numFmtId="0" fontId="0" fillId="0" borderId="2" xfId="0" applyFill="1" applyBorder="1" applyAlignment="1">
      <alignment horizontal="left" vertical="center" wrapText="1"/>
    </xf>
    <xf numFmtId="0" fontId="0" fillId="6" borderId="2" xfId="0" applyFont="1" applyFill="1" applyBorder="1" applyAlignment="1">
      <alignment horizontal="left" vertical="center" wrapText="1"/>
    </xf>
    <xf numFmtId="0" fontId="0" fillId="0" borderId="2" xfId="0" applyFont="1" applyBorder="1" applyAlignment="1">
      <alignment horizontal="left" vertical="center" wrapText="1"/>
    </xf>
    <xf numFmtId="0" fontId="0" fillId="0" borderId="2" xfId="0" applyFont="1" applyBorder="1" applyAlignment="1">
      <alignment wrapText="1"/>
    </xf>
    <xf numFmtId="0" fontId="10" fillId="0" borderId="2" xfId="0" applyFont="1" applyBorder="1" applyAlignment="1">
      <alignment horizontal="left" vertical="center" wrapText="1"/>
    </xf>
    <xf numFmtId="0" fontId="4" fillId="0" borderId="30" xfId="0" applyFont="1" applyBorder="1" applyAlignment="1">
      <alignment horizontal="left" vertical="center" wrapText="1"/>
    </xf>
    <xf numFmtId="0" fontId="0" fillId="0" borderId="3" xfId="0" applyBorder="1"/>
    <xf numFmtId="0" fontId="0" fillId="0" borderId="3" xfId="0" applyFill="1" applyBorder="1"/>
    <xf numFmtId="0" fontId="0" fillId="0" borderId="3" xfId="0" applyFont="1" applyBorder="1"/>
    <xf numFmtId="0" fontId="7" fillId="0" borderId="3" xfId="0" applyFont="1" applyBorder="1"/>
    <xf numFmtId="0" fontId="1" fillId="0" borderId="29" xfId="0" applyFont="1" applyBorder="1" applyAlignment="1">
      <alignment horizontal="center" vertical="center"/>
    </xf>
    <xf numFmtId="0" fontId="0" fillId="0" borderId="29" xfId="0" applyBorder="1"/>
    <xf numFmtId="0" fontId="9" fillId="5"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28" xfId="0" applyFont="1" applyFill="1" applyBorder="1" applyAlignment="1">
      <alignment horizontal="center" vertical="center" wrapText="1"/>
    </xf>
    <xf numFmtId="0" fontId="0" fillId="0" borderId="28" xfId="0" applyBorder="1" applyAlignment="1">
      <alignment horizontal="center" vertical="center" wrapText="1"/>
    </xf>
    <xf numFmtId="0" fontId="0" fillId="0" borderId="1" xfId="0" applyFill="1" applyBorder="1" applyAlignment="1">
      <alignment horizontal="center" vertical="center" wrapText="1"/>
    </xf>
    <xf numFmtId="0" fontId="0" fillId="6"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4" borderId="1" xfId="0" applyFill="1" applyBorder="1" applyAlignment="1">
      <alignment horizontal="center" vertical="center" wrapText="1"/>
    </xf>
    <xf numFmtId="0" fontId="4" fillId="0" borderId="19" xfId="0" applyFont="1" applyBorder="1" applyAlignment="1">
      <alignment horizontal="center" vertical="center" wrapText="1"/>
    </xf>
    <xf numFmtId="0" fontId="10" fillId="0" borderId="0" xfId="0" applyFont="1" applyAlignment="1">
      <alignment horizontal="justify" vertical="center" wrapText="1"/>
    </xf>
    <xf numFmtId="0" fontId="0" fillId="4" borderId="3" xfId="0" applyFill="1" applyBorder="1" applyAlignment="1">
      <alignment horizontal="left" vertical="center" wrapText="1"/>
    </xf>
    <xf numFmtId="0" fontId="11" fillId="0" borderId="1" xfId="0" applyFont="1" applyBorder="1" applyAlignment="1">
      <alignment horizontal="center" vertical="center" wrapText="1"/>
    </xf>
    <xf numFmtId="0" fontId="0" fillId="0" borderId="1" xfId="0" applyBorder="1" applyAlignment="1"/>
    <xf numFmtId="0" fontId="11" fillId="0" borderId="3" xfId="0" applyFont="1" applyBorder="1" applyAlignment="1">
      <alignment horizontal="center" vertical="center" wrapText="1"/>
    </xf>
    <xf numFmtId="0" fontId="7" fillId="0" borderId="2" xfId="0" applyFont="1" applyBorder="1" applyAlignment="1">
      <alignment horizontal="left" vertical="center" wrapText="1"/>
    </xf>
    <xf numFmtId="0" fontId="0" fillId="0" borderId="2" xfId="0" applyBorder="1" applyAlignment="1">
      <alignment horizontal="left" vertical="center" wrapText="1"/>
    </xf>
    <xf numFmtId="0" fontId="0" fillId="0" borderId="1" xfId="0" applyBorder="1" applyAlignment="1">
      <alignment horizontal="left" vertical="center"/>
    </xf>
    <xf numFmtId="49" fontId="0" fillId="4" borderId="15" xfId="0" applyNumberFormat="1" applyFill="1" applyBorder="1" applyAlignment="1">
      <alignment horizontal="center" vertical="center" wrapText="1"/>
    </xf>
    <xf numFmtId="0" fontId="0" fillId="0" borderId="1" xfId="0" applyFont="1" applyBorder="1" applyAlignment="1">
      <alignment horizontal="left" vertical="center" wrapText="1"/>
    </xf>
    <xf numFmtId="0" fontId="0" fillId="0" borderId="28" xfId="0" applyFont="1" applyBorder="1" applyAlignment="1">
      <alignment horizontal="left" vertical="center" wrapText="1"/>
    </xf>
    <xf numFmtId="16" fontId="1" fillId="4" borderId="1"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0" fontId="0" fillId="4" borderId="15" xfId="0" applyFill="1" applyBorder="1" applyAlignment="1">
      <alignment vertical="center" wrapText="1"/>
    </xf>
    <xf numFmtId="0" fontId="0" fillId="4" borderId="3" xfId="0" applyFill="1" applyBorder="1" applyAlignment="1">
      <alignment horizontal="center" vertical="center" wrapText="1"/>
    </xf>
    <xf numFmtId="0" fontId="0" fillId="0" borderId="1" xfId="0" applyBorder="1" applyAlignment="1">
      <alignment horizontal="center"/>
    </xf>
    <xf numFmtId="0" fontId="0" fillId="4" borderId="31" xfId="0" applyFill="1" applyBorder="1" applyAlignment="1">
      <alignment horizontal="center" vertical="center" wrapText="1"/>
    </xf>
    <xf numFmtId="0" fontId="7" fillId="0" borderId="26"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2" xfId="0" applyFont="1" applyBorder="1" applyAlignment="1">
      <alignment horizontal="left" vertical="center" wrapText="1"/>
    </xf>
    <xf numFmtId="0" fontId="7" fillId="0" borderId="3" xfId="0" applyFont="1" applyBorder="1" applyAlignment="1">
      <alignment horizontal="left" vertical="center" wrapText="1"/>
    </xf>
    <xf numFmtId="0" fontId="0" fillId="0" borderId="21" xfId="0" applyBorder="1"/>
    <xf numFmtId="0" fontId="11" fillId="0" borderId="2" xfId="0" applyFont="1" applyBorder="1" applyAlignment="1">
      <alignment horizontal="left" vertical="top" wrapText="1"/>
    </xf>
    <xf numFmtId="0" fontId="11" fillId="0" borderId="4" xfId="0" applyFont="1"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7" fillId="0" borderId="2" xfId="0" applyFont="1" applyBorder="1" applyAlignment="1">
      <alignment horizontal="left" vertical="center" wrapText="1"/>
    </xf>
    <xf numFmtId="0" fontId="0" fillId="0" borderId="4" xfId="0" applyBorder="1" applyAlignment="1"/>
    <xf numFmtId="0" fontId="11" fillId="0" borderId="27" xfId="0" applyFont="1" applyBorder="1" applyAlignment="1">
      <alignment horizontal="left" vertical="top" wrapText="1"/>
    </xf>
    <xf numFmtId="0" fontId="0" fillId="0" borderId="27" xfId="0" applyBorder="1" applyAlignment="1">
      <alignment horizontal="left" vertical="top" wrapText="1"/>
    </xf>
    <xf numFmtId="0" fontId="9" fillId="5" borderId="2"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2" xfId="0" applyFont="1" applyFill="1" applyBorder="1" applyAlignment="1">
      <alignment horizontal="left" vertical="center" wrapText="1"/>
    </xf>
    <xf numFmtId="0" fontId="9" fillId="5" borderId="4" xfId="0" applyFont="1" applyFill="1" applyBorder="1" applyAlignment="1">
      <alignment horizontal="left" vertical="center" wrapText="1"/>
    </xf>
    <xf numFmtId="0" fontId="9" fillId="5" borderId="3" xfId="0"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4" xfId="0" applyFill="1" applyBorder="1" applyAlignment="1">
      <alignment horizontal="left" vertical="center" wrapText="1"/>
    </xf>
    <xf numFmtId="0" fontId="0" fillId="4" borderId="3" xfId="0" applyFill="1" applyBorder="1" applyAlignment="1">
      <alignment horizontal="left" vertical="center" wrapText="1"/>
    </xf>
    <xf numFmtId="0" fontId="0" fillId="0" borderId="2" xfId="0" applyBorder="1" applyAlignment="1">
      <alignment horizontal="left" vertical="center" wrapText="1"/>
    </xf>
    <xf numFmtId="0" fontId="0" fillId="0" borderId="4" xfId="0" applyBorder="1" applyAlignment="1">
      <alignment horizontal="left" vertical="center" wrapText="1"/>
    </xf>
    <xf numFmtId="0" fontId="7" fillId="0" borderId="0" xfId="0" applyFont="1" applyBorder="1" applyAlignment="1">
      <alignment horizontal="left" vertical="center" wrapText="1"/>
    </xf>
    <xf numFmtId="0" fontId="0" fillId="0" borderId="0" xfId="0" applyBorder="1" applyAlignment="1">
      <alignment horizontal="left" vertical="center" wrapText="1"/>
    </xf>
    <xf numFmtId="0" fontId="0" fillId="0" borderId="3" xfId="0" applyBorder="1" applyAlignment="1"/>
    <xf numFmtId="0" fontId="11" fillId="0" borderId="21" xfId="0" applyFont="1" applyBorder="1" applyAlignment="1">
      <alignment horizontal="center" vertical="center" wrapText="1"/>
    </xf>
    <xf numFmtId="0" fontId="0" fillId="0" borderId="29" xfId="0" applyBorder="1" applyAlignment="1"/>
    <xf numFmtId="0" fontId="0" fillId="0" borderId="28" xfId="0" applyBorder="1" applyAlignment="1"/>
    <xf numFmtId="0" fontId="2" fillId="0" borderId="2" xfId="0" applyFont="1" applyBorder="1" applyAlignment="1">
      <alignment horizontal="left" vertical="center" wrapText="1"/>
    </xf>
    <xf numFmtId="0" fontId="0" fillId="0" borderId="4" xfId="0" applyBorder="1" applyAlignment="1">
      <alignment vertical="center" wrapText="1"/>
    </xf>
    <xf numFmtId="0" fontId="8" fillId="0" borderId="2" xfId="0" applyFont="1" applyBorder="1" applyAlignment="1">
      <alignment horizontal="left" vertical="center" wrapText="1"/>
    </xf>
    <xf numFmtId="0" fontId="0" fillId="0" borderId="3" xfId="0" applyBorder="1" applyAlignment="1">
      <alignment vertical="center" wrapText="1"/>
    </xf>
    <xf numFmtId="0" fontId="3" fillId="2" borderId="2" xfId="0" applyFont="1" applyFill="1" applyBorder="1" applyAlignment="1">
      <alignment horizontal="left" vertical="center" wrapText="1"/>
    </xf>
    <xf numFmtId="0" fontId="0" fillId="2" borderId="2" xfId="0" applyFill="1" applyBorder="1" applyAlignment="1">
      <alignment horizontal="left" vertical="center" wrapText="1"/>
    </xf>
    <xf numFmtId="0" fontId="11" fillId="0" borderId="25" xfId="0" applyFont="1" applyBorder="1" applyAlignment="1">
      <alignment horizontal="center" vertical="center" wrapText="1"/>
    </xf>
    <xf numFmtId="0" fontId="0" fillId="0" borderId="25" xfId="0" applyBorder="1" applyAlignment="1">
      <alignment horizontal="center" vertical="center" wrapText="1"/>
    </xf>
    <xf numFmtId="0" fontId="0" fillId="0" borderId="27" xfId="0" applyBorder="1" applyAlignment="1">
      <alignment horizontal="center" vertical="center" wrapText="1"/>
    </xf>
    <xf numFmtId="0" fontId="0" fillId="0" borderId="0" xfId="0" applyAlignment="1">
      <alignment horizontal="left" vertical="center" wrapText="1"/>
    </xf>
    <xf numFmtId="0" fontId="0" fillId="0" borderId="6" xfId="0" applyBorder="1" applyAlignment="1">
      <alignment horizontal="center"/>
    </xf>
    <xf numFmtId="0" fontId="0" fillId="0" borderId="0" xfId="0" applyBorder="1" applyAlignment="1">
      <alignment horizontal="center"/>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3" xfId="0" applyBorder="1" applyAlignment="1">
      <alignment horizontal="left" vertical="center" wrapText="1"/>
    </xf>
    <xf numFmtId="0" fontId="1" fillId="3" borderId="2" xfId="0" applyFont="1" applyFill="1" applyBorder="1" applyAlignment="1">
      <alignment horizontal="left" vertical="center" wrapText="1"/>
    </xf>
    <xf numFmtId="0" fontId="1" fillId="3" borderId="4" xfId="0" applyFont="1" applyFill="1" applyBorder="1" applyAlignment="1">
      <alignment horizontal="left" vertical="center" wrapText="1"/>
    </xf>
    <xf numFmtId="0" fontId="1" fillId="3" borderId="3" xfId="0" applyFont="1" applyFill="1" applyBorder="1" applyAlignment="1">
      <alignment horizontal="left" vertical="center" wrapText="1"/>
    </xf>
    <xf numFmtId="0" fontId="1" fillId="3" borderId="2" xfId="0" applyFont="1" applyFill="1" applyBorder="1" applyAlignment="1">
      <alignment vertical="center" wrapText="1"/>
    </xf>
    <xf numFmtId="0" fontId="1" fillId="4" borderId="2" xfId="0" applyFont="1" applyFill="1" applyBorder="1" applyAlignment="1">
      <alignment horizontal="left" vertical="center" wrapText="1"/>
    </xf>
    <xf numFmtId="0" fontId="1" fillId="4" borderId="4" xfId="0" applyFont="1" applyFill="1" applyBorder="1" applyAlignment="1">
      <alignment horizontal="left" vertical="center" wrapText="1"/>
    </xf>
    <xf numFmtId="0" fontId="1" fillId="4" borderId="3" xfId="0" applyFont="1" applyFill="1" applyBorder="1" applyAlignment="1">
      <alignment horizontal="left" vertical="center" wrapText="1"/>
    </xf>
    <xf numFmtId="0" fontId="0" fillId="3" borderId="2" xfId="0" applyFill="1" applyBorder="1" applyAlignment="1">
      <alignment horizontal="left" vertical="center" wrapText="1"/>
    </xf>
    <xf numFmtId="0" fontId="0" fillId="3" borderId="4" xfId="0" applyFill="1" applyBorder="1" applyAlignment="1">
      <alignment horizontal="left" vertical="center" wrapText="1"/>
    </xf>
    <xf numFmtId="0" fontId="0" fillId="3" borderId="3" xfId="0"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29307</xdr:colOff>
      <xdr:row>0</xdr:row>
      <xdr:rowOff>0</xdr:rowOff>
    </xdr:from>
    <xdr:to>
      <xdr:col>3</xdr:col>
      <xdr:colOff>2198077</xdr:colOff>
      <xdr:row>1</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xfrm>
          <a:off x="1765788" y="0"/>
          <a:ext cx="2168770" cy="634453"/>
        </a:xfrm>
        <a:prstGeom prst="rect">
          <a:avLst/>
        </a:prstGeom>
        <a:ln>
          <a:no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9"/>
  <sheetViews>
    <sheetView tabSelected="1" view="pageBreakPreview" zoomScale="89" zoomScaleNormal="130" zoomScaleSheetLayoutView="89" workbookViewId="0">
      <selection activeCell="D6" sqref="D6:E6"/>
    </sheetView>
  </sheetViews>
  <sheetFormatPr defaultRowHeight="15" x14ac:dyDescent="0.25"/>
  <cols>
    <col min="1" max="1" width="7" customWidth="1"/>
    <col min="2" max="2" width="2.42578125" customWidth="1"/>
    <col min="3" max="3" width="7.140625" customWidth="1"/>
    <col min="4" max="4" width="46.85546875" style="6" customWidth="1"/>
    <col min="5" max="5" width="7" style="74" customWidth="1"/>
    <col min="6" max="6" width="9.42578125" style="3" customWidth="1"/>
    <col min="7" max="7" width="9.28515625" style="3" customWidth="1"/>
    <col min="8" max="8" width="9.85546875" style="3" customWidth="1"/>
    <col min="9" max="9" width="7.85546875" style="3" customWidth="1"/>
    <col min="10" max="10" width="8.85546875" style="3" customWidth="1"/>
    <col min="11" max="12" width="10.5703125" style="3" customWidth="1"/>
    <col min="13" max="13" width="9.7109375" style="3" customWidth="1"/>
    <col min="14" max="14" width="29.85546875" style="3" hidden="1" customWidth="1"/>
    <col min="15" max="16" width="9.140625" style="3"/>
  </cols>
  <sheetData>
    <row r="1" spans="1:16" ht="48" customHeight="1" x14ac:dyDescent="0.25">
      <c r="E1" s="73" t="s">
        <v>41</v>
      </c>
    </row>
    <row r="2" spans="1:16" ht="15.75" thickBot="1" x14ac:dyDescent="0.3"/>
    <row r="3" spans="1:16" s="1" customFormat="1" ht="18.75" x14ac:dyDescent="0.25">
      <c r="A3" s="10"/>
      <c r="B3" s="11"/>
      <c r="C3" s="11"/>
      <c r="D3" s="61" t="s">
        <v>0</v>
      </c>
      <c r="E3" s="11"/>
      <c r="F3" s="137" t="s">
        <v>42</v>
      </c>
      <c r="G3" s="138"/>
      <c r="H3" s="138"/>
      <c r="I3" s="138"/>
      <c r="J3" s="137" t="s">
        <v>43</v>
      </c>
      <c r="K3" s="138"/>
      <c r="L3" s="138"/>
      <c r="M3" s="138"/>
      <c r="N3" s="138"/>
      <c r="O3" s="2"/>
      <c r="P3" s="2"/>
    </row>
    <row r="4" spans="1:16" ht="33" customHeight="1" x14ac:dyDescent="0.25">
      <c r="A4" s="12"/>
      <c r="B4" s="13"/>
      <c r="C4" s="13"/>
      <c r="D4" s="131" t="s">
        <v>56</v>
      </c>
      <c r="E4" s="132"/>
      <c r="F4" s="139"/>
      <c r="G4" s="139"/>
      <c r="H4" s="139"/>
      <c r="I4" s="139"/>
      <c r="J4" s="139"/>
      <c r="K4" s="139"/>
      <c r="L4" s="139"/>
      <c r="M4" s="139"/>
      <c r="N4" s="139"/>
    </row>
    <row r="5" spans="1:16" ht="134.25" customHeight="1" x14ac:dyDescent="0.25">
      <c r="A5" s="12"/>
      <c r="B5" s="13"/>
      <c r="C5" s="13"/>
      <c r="D5" s="133" t="s">
        <v>57</v>
      </c>
      <c r="E5" s="134"/>
      <c r="F5" s="88" t="s">
        <v>44</v>
      </c>
      <c r="G5" s="86" t="s">
        <v>45</v>
      </c>
      <c r="H5" s="86" t="s">
        <v>46</v>
      </c>
      <c r="I5" s="41"/>
      <c r="J5" s="86" t="s">
        <v>44</v>
      </c>
      <c r="K5" s="86" t="s">
        <v>45</v>
      </c>
      <c r="L5" s="86" t="s">
        <v>46</v>
      </c>
      <c r="M5" s="41"/>
      <c r="N5" s="41"/>
    </row>
    <row r="6" spans="1:16" ht="36.75" customHeight="1" x14ac:dyDescent="0.25">
      <c r="A6" s="30"/>
      <c r="B6" s="31"/>
      <c r="C6" s="31"/>
      <c r="D6" s="135" t="s">
        <v>110</v>
      </c>
      <c r="E6" s="134"/>
      <c r="F6" s="128" t="s">
        <v>47</v>
      </c>
      <c r="G6" s="128" t="s">
        <v>48</v>
      </c>
      <c r="H6" s="128" t="s">
        <v>49</v>
      </c>
      <c r="I6" s="128" t="s">
        <v>50</v>
      </c>
      <c r="J6" s="128" t="s">
        <v>47</v>
      </c>
      <c r="K6" s="128" t="s">
        <v>48</v>
      </c>
      <c r="L6" s="128" t="s">
        <v>49</v>
      </c>
      <c r="M6" s="128" t="s">
        <v>50</v>
      </c>
      <c r="N6" s="128" t="s">
        <v>51</v>
      </c>
    </row>
    <row r="7" spans="1:16" ht="32.25" customHeight="1" x14ac:dyDescent="0.25">
      <c r="A7" s="30"/>
      <c r="B7" s="31"/>
      <c r="C7" s="31"/>
      <c r="D7" s="136" t="s">
        <v>1</v>
      </c>
      <c r="E7" s="134"/>
      <c r="F7" s="129"/>
      <c r="G7" s="129"/>
      <c r="H7" s="129"/>
      <c r="I7" s="129"/>
      <c r="J7" s="129"/>
      <c r="K7" s="129"/>
      <c r="L7" s="129"/>
      <c r="M7" s="129"/>
      <c r="N7" s="129"/>
    </row>
    <row r="8" spans="1:16" ht="60.75" customHeight="1" x14ac:dyDescent="0.25">
      <c r="A8" s="30"/>
      <c r="B8" s="31"/>
      <c r="C8" s="31"/>
      <c r="D8" s="136" t="s">
        <v>40</v>
      </c>
      <c r="E8" s="134"/>
      <c r="F8" s="130"/>
      <c r="G8" s="130"/>
      <c r="H8" s="130"/>
      <c r="I8" s="130"/>
      <c r="J8" s="130"/>
      <c r="K8" s="130"/>
      <c r="L8" s="130"/>
      <c r="M8" s="130"/>
      <c r="N8" s="130"/>
    </row>
    <row r="9" spans="1:16" ht="52.5" customHeight="1" x14ac:dyDescent="0.25">
      <c r="A9" s="32" t="s">
        <v>2</v>
      </c>
      <c r="B9" s="117" t="s">
        <v>58</v>
      </c>
      <c r="C9" s="118"/>
      <c r="D9" s="119"/>
      <c r="E9" s="75">
        <f>SUM(E10,E19,E26)</f>
        <v>25</v>
      </c>
      <c r="F9" s="69"/>
      <c r="G9" s="29"/>
      <c r="H9" s="29"/>
      <c r="I9" s="87"/>
      <c r="J9" s="29"/>
      <c r="K9" s="29"/>
      <c r="L9" s="29"/>
      <c r="M9" s="29"/>
    </row>
    <row r="10" spans="1:16" ht="65.25" customHeight="1" x14ac:dyDescent="0.25">
      <c r="A10" s="33" t="s">
        <v>3</v>
      </c>
      <c r="B10" s="150" t="s">
        <v>59</v>
      </c>
      <c r="C10" s="132"/>
      <c r="D10" s="134"/>
      <c r="E10" s="76">
        <v>10</v>
      </c>
      <c r="F10" s="69"/>
      <c r="G10" s="29"/>
      <c r="H10" s="29"/>
      <c r="I10" s="29"/>
      <c r="J10" s="29"/>
      <c r="K10" s="29"/>
      <c r="L10" s="29"/>
      <c r="M10" s="29"/>
    </row>
    <row r="11" spans="1:16" ht="26.25" customHeight="1" x14ac:dyDescent="0.25">
      <c r="A11" s="34"/>
      <c r="B11" s="31"/>
      <c r="C11" s="31"/>
      <c r="D11" s="90" t="s">
        <v>60</v>
      </c>
      <c r="E11" s="39">
        <v>10</v>
      </c>
      <c r="F11" s="69"/>
      <c r="G11" s="29"/>
      <c r="H11" s="29"/>
      <c r="I11" s="29"/>
      <c r="J11" s="29"/>
      <c r="K11" s="29"/>
      <c r="L11" s="29"/>
      <c r="M11" s="29"/>
    </row>
    <row r="12" spans="1:16" ht="30.75" customHeight="1" x14ac:dyDescent="0.25">
      <c r="A12" s="34"/>
      <c r="B12" s="31"/>
      <c r="C12" s="31"/>
      <c r="D12" s="90" t="s">
        <v>61</v>
      </c>
      <c r="E12" s="39">
        <v>8</v>
      </c>
      <c r="F12" s="69"/>
      <c r="G12" s="29"/>
      <c r="H12" s="29"/>
      <c r="I12" s="29"/>
      <c r="J12" s="29"/>
      <c r="K12" s="29"/>
      <c r="L12" s="29"/>
      <c r="M12" s="29"/>
    </row>
    <row r="13" spans="1:16" ht="21" customHeight="1" x14ac:dyDescent="0.25">
      <c r="A13" s="34"/>
      <c r="B13" s="31"/>
      <c r="C13" s="31"/>
      <c r="D13" s="90" t="s">
        <v>62</v>
      </c>
      <c r="E13" s="39">
        <v>6</v>
      </c>
      <c r="F13" s="69"/>
      <c r="G13" s="29"/>
      <c r="H13" s="29"/>
      <c r="I13" s="29"/>
      <c r="J13" s="29"/>
      <c r="K13" s="29"/>
      <c r="L13" s="29"/>
      <c r="M13" s="29"/>
    </row>
    <row r="14" spans="1:16" ht="25.5" customHeight="1" x14ac:dyDescent="0.25">
      <c r="A14" s="34"/>
      <c r="B14" s="31"/>
      <c r="C14" s="31"/>
      <c r="D14" s="90" t="s">
        <v>63</v>
      </c>
      <c r="E14" s="39">
        <v>4</v>
      </c>
      <c r="F14" s="69"/>
      <c r="G14" s="29"/>
      <c r="H14" s="29"/>
      <c r="I14" s="29"/>
      <c r="J14" s="29"/>
      <c r="K14" s="29"/>
      <c r="L14" s="29"/>
      <c r="M14" s="29"/>
    </row>
    <row r="15" spans="1:16" ht="29.25" customHeight="1" x14ac:dyDescent="0.25">
      <c r="A15" s="34"/>
      <c r="B15" s="31"/>
      <c r="C15" s="31"/>
      <c r="D15" s="90" t="s">
        <v>64</v>
      </c>
      <c r="E15" s="39">
        <v>2</v>
      </c>
      <c r="F15" s="69"/>
      <c r="G15" s="29"/>
      <c r="H15" s="29"/>
      <c r="I15" s="29"/>
      <c r="J15" s="29"/>
      <c r="K15" s="29"/>
      <c r="L15" s="29"/>
      <c r="M15" s="29"/>
    </row>
    <row r="16" spans="1:16" ht="13.5" customHeight="1" x14ac:dyDescent="0.25">
      <c r="A16" s="39"/>
      <c r="B16" s="31"/>
      <c r="C16" s="31"/>
      <c r="D16" s="106" t="s">
        <v>53</v>
      </c>
      <c r="E16" s="107"/>
      <c r="F16" s="107"/>
      <c r="G16" s="107"/>
      <c r="H16" s="107"/>
      <c r="I16" s="107"/>
      <c r="J16" s="107"/>
      <c r="K16" s="108"/>
      <c r="L16" s="108"/>
      <c r="M16" s="108"/>
      <c r="N16" s="109"/>
    </row>
    <row r="17" spans="1:16" ht="12.75" customHeight="1" x14ac:dyDescent="0.25">
      <c r="A17" s="39"/>
      <c r="B17" s="31"/>
      <c r="C17" s="31"/>
      <c r="D17" s="106" t="s">
        <v>54</v>
      </c>
      <c r="E17" s="107"/>
      <c r="F17" s="107"/>
      <c r="G17" s="107"/>
      <c r="H17" s="107"/>
      <c r="I17" s="107"/>
      <c r="J17" s="107"/>
      <c r="K17" s="108"/>
      <c r="L17" s="108"/>
      <c r="M17" s="108"/>
      <c r="N17" s="109"/>
    </row>
    <row r="18" spans="1:16" ht="12.75" customHeight="1" x14ac:dyDescent="0.25">
      <c r="A18" s="43"/>
      <c r="B18" s="37"/>
      <c r="C18" s="37"/>
      <c r="D18" s="106" t="s">
        <v>55</v>
      </c>
      <c r="E18" s="107"/>
      <c r="F18" s="107"/>
      <c r="G18" s="107"/>
      <c r="H18" s="107"/>
      <c r="I18" s="107"/>
      <c r="J18" s="107"/>
      <c r="K18" s="108"/>
      <c r="L18" s="108"/>
      <c r="M18" s="108"/>
      <c r="N18" s="109"/>
    </row>
    <row r="19" spans="1:16" s="3" customFormat="1" ht="54.75" customHeight="1" x14ac:dyDescent="0.25">
      <c r="A19" s="45" t="s">
        <v>6</v>
      </c>
      <c r="B19" s="147" t="s">
        <v>65</v>
      </c>
      <c r="C19" s="148"/>
      <c r="D19" s="149"/>
      <c r="E19" s="77">
        <v>10</v>
      </c>
      <c r="F19" s="69"/>
      <c r="G19" s="29"/>
      <c r="H19" s="29"/>
      <c r="I19" s="29"/>
      <c r="J19" s="29"/>
      <c r="K19" s="29"/>
      <c r="L19" s="29"/>
      <c r="M19" s="29"/>
    </row>
    <row r="20" spans="1:16" ht="17.25" customHeight="1" x14ac:dyDescent="0.25">
      <c r="A20" s="38"/>
      <c r="B20" s="44"/>
      <c r="C20" s="44"/>
      <c r="D20" s="62" t="s">
        <v>66</v>
      </c>
      <c r="E20" s="78">
        <v>10</v>
      </c>
      <c r="F20" s="69"/>
      <c r="G20" s="29"/>
      <c r="H20" s="29"/>
      <c r="I20" s="29"/>
      <c r="J20" s="29"/>
      <c r="K20" s="29"/>
      <c r="L20" s="29"/>
      <c r="M20" s="29"/>
    </row>
    <row r="21" spans="1:16" ht="21" customHeight="1" x14ac:dyDescent="0.25">
      <c r="A21" s="30"/>
      <c r="B21" s="31"/>
      <c r="C21" s="31"/>
      <c r="D21" s="90" t="s">
        <v>67</v>
      </c>
      <c r="E21" s="39">
        <v>5</v>
      </c>
      <c r="F21" s="69"/>
      <c r="G21" s="29"/>
      <c r="H21" s="29"/>
      <c r="I21" s="29"/>
      <c r="J21" s="29"/>
      <c r="K21" s="29"/>
      <c r="L21" s="29"/>
      <c r="M21" s="29"/>
    </row>
    <row r="22" spans="1:16" ht="21" customHeight="1" x14ac:dyDescent="0.25">
      <c r="A22" s="30"/>
      <c r="B22" s="31"/>
      <c r="C22" s="31"/>
      <c r="D22" s="90" t="s">
        <v>68</v>
      </c>
      <c r="E22" s="39">
        <v>3</v>
      </c>
      <c r="F22" s="69"/>
      <c r="G22" s="29"/>
      <c r="H22" s="29"/>
      <c r="I22" s="29"/>
      <c r="J22" s="29"/>
      <c r="K22" s="29"/>
      <c r="L22" s="29"/>
      <c r="M22" s="29"/>
    </row>
    <row r="23" spans="1:16" ht="13.5" customHeight="1" x14ac:dyDescent="0.25">
      <c r="A23" s="30"/>
      <c r="B23" s="42"/>
      <c r="C23" s="31"/>
      <c r="D23" s="106" t="s">
        <v>53</v>
      </c>
      <c r="E23" s="107"/>
      <c r="F23" s="107"/>
      <c r="G23" s="107"/>
      <c r="H23" s="107"/>
      <c r="I23" s="107"/>
      <c r="J23" s="107"/>
      <c r="K23" s="108"/>
      <c r="L23" s="108"/>
      <c r="M23" s="108"/>
      <c r="N23" s="109"/>
    </row>
    <row r="24" spans="1:16" ht="14.25" customHeight="1" x14ac:dyDescent="0.25">
      <c r="A24" s="30"/>
      <c r="B24" s="42"/>
      <c r="C24" s="31"/>
      <c r="D24" s="106" t="s">
        <v>54</v>
      </c>
      <c r="E24" s="107"/>
      <c r="F24" s="107"/>
      <c r="G24" s="107"/>
      <c r="H24" s="107"/>
      <c r="I24" s="107"/>
      <c r="J24" s="107"/>
      <c r="K24" s="108"/>
      <c r="L24" s="108"/>
      <c r="M24" s="108"/>
      <c r="N24" s="109"/>
    </row>
    <row r="25" spans="1:16" ht="12.75" customHeight="1" x14ac:dyDescent="0.25">
      <c r="A25" s="30"/>
      <c r="B25" s="42"/>
      <c r="C25" s="31"/>
      <c r="D25" s="106" t="s">
        <v>55</v>
      </c>
      <c r="E25" s="107"/>
      <c r="F25" s="107"/>
      <c r="G25" s="107"/>
      <c r="H25" s="107"/>
      <c r="I25" s="107"/>
      <c r="J25" s="107"/>
      <c r="K25" s="108"/>
      <c r="L25" s="108"/>
      <c r="M25" s="108"/>
      <c r="N25" s="109"/>
    </row>
    <row r="26" spans="1:16" s="56" customFormat="1" ht="30" customHeight="1" x14ac:dyDescent="0.25">
      <c r="A26" s="45" t="s">
        <v>7</v>
      </c>
      <c r="B26" s="147" t="s">
        <v>80</v>
      </c>
      <c r="C26" s="148"/>
      <c r="D26" s="149"/>
      <c r="E26" s="77">
        <v>5</v>
      </c>
      <c r="F26" s="70"/>
      <c r="G26" s="54"/>
      <c r="H26" s="54"/>
      <c r="I26" s="54"/>
      <c r="J26" s="54"/>
      <c r="K26" s="54"/>
      <c r="L26" s="54"/>
      <c r="M26" s="54"/>
      <c r="N26" s="55"/>
      <c r="O26" s="55"/>
      <c r="P26" s="55"/>
    </row>
    <row r="27" spans="1:16" s="56" customFormat="1" ht="36" customHeight="1" x14ac:dyDescent="0.25">
      <c r="A27" s="57"/>
      <c r="B27" s="58"/>
      <c r="C27" s="58"/>
      <c r="D27" s="63" t="s">
        <v>81</v>
      </c>
      <c r="E27" s="79">
        <v>5</v>
      </c>
      <c r="F27" s="70"/>
      <c r="G27" s="54"/>
      <c r="H27" s="59"/>
      <c r="I27" s="54"/>
      <c r="J27" s="54"/>
      <c r="K27" s="54"/>
      <c r="L27" s="54"/>
      <c r="M27" s="54"/>
      <c r="N27" s="55"/>
      <c r="O27" s="55"/>
      <c r="P27" s="55"/>
    </row>
    <row r="28" spans="1:16" s="56" customFormat="1" ht="48.75" customHeight="1" x14ac:dyDescent="0.25">
      <c r="A28" s="57"/>
      <c r="B28" s="58"/>
      <c r="C28" s="58"/>
      <c r="D28" s="63" t="s">
        <v>69</v>
      </c>
      <c r="E28" s="79">
        <v>3</v>
      </c>
      <c r="F28" s="70"/>
      <c r="G28" s="54"/>
      <c r="H28" s="54"/>
      <c r="I28" s="54"/>
      <c r="J28" s="54"/>
      <c r="K28" s="54"/>
      <c r="L28" s="54"/>
      <c r="M28" s="54"/>
      <c r="N28" s="55"/>
      <c r="O28" s="55"/>
      <c r="P28" s="55"/>
    </row>
    <row r="29" spans="1:16" s="56" customFormat="1" ht="40.5" customHeight="1" x14ac:dyDescent="0.25">
      <c r="A29" s="57"/>
      <c r="B29" s="60"/>
      <c r="C29" s="58"/>
      <c r="D29" s="63" t="s">
        <v>70</v>
      </c>
      <c r="E29" s="79">
        <v>1</v>
      </c>
      <c r="F29" s="70"/>
      <c r="G29" s="54"/>
      <c r="H29" s="54"/>
      <c r="I29" s="54"/>
      <c r="J29" s="54"/>
      <c r="K29" s="54"/>
      <c r="L29" s="54"/>
      <c r="M29" s="54"/>
      <c r="N29" s="55"/>
      <c r="O29" s="55"/>
      <c r="P29" s="55"/>
    </row>
    <row r="30" spans="1:16" s="50" customFormat="1" ht="12.75" customHeight="1" x14ac:dyDescent="0.25">
      <c r="A30" s="47"/>
      <c r="B30" s="48"/>
      <c r="C30" s="51"/>
      <c r="D30" s="106" t="s">
        <v>53</v>
      </c>
      <c r="E30" s="107"/>
      <c r="F30" s="107"/>
      <c r="G30" s="107"/>
      <c r="H30" s="107"/>
      <c r="I30" s="107"/>
      <c r="J30" s="107"/>
      <c r="K30" s="108"/>
      <c r="L30" s="108"/>
      <c r="M30" s="108"/>
      <c r="N30" s="109"/>
      <c r="O30" s="49"/>
      <c r="P30" s="49"/>
    </row>
    <row r="31" spans="1:16" s="50" customFormat="1" ht="12.75" customHeight="1" x14ac:dyDescent="0.25">
      <c r="A31" s="47"/>
      <c r="B31" s="48"/>
      <c r="C31" s="51"/>
      <c r="D31" s="106" t="s">
        <v>54</v>
      </c>
      <c r="E31" s="107"/>
      <c r="F31" s="107"/>
      <c r="G31" s="107"/>
      <c r="H31" s="107"/>
      <c r="I31" s="107"/>
      <c r="J31" s="107"/>
      <c r="K31" s="108"/>
      <c r="L31" s="108"/>
      <c r="M31" s="108"/>
      <c r="N31" s="109"/>
      <c r="O31" s="49"/>
      <c r="P31" s="49"/>
    </row>
    <row r="32" spans="1:16" s="50" customFormat="1" ht="12.75" customHeight="1" x14ac:dyDescent="0.25">
      <c r="A32" s="47"/>
      <c r="B32" s="48"/>
      <c r="C32" s="51"/>
      <c r="D32" s="106" t="s">
        <v>55</v>
      </c>
      <c r="E32" s="107"/>
      <c r="F32" s="107"/>
      <c r="G32" s="107"/>
      <c r="H32" s="107"/>
      <c r="I32" s="107"/>
      <c r="J32" s="107"/>
      <c r="K32" s="108"/>
      <c r="L32" s="108"/>
      <c r="M32" s="108"/>
      <c r="N32" s="109"/>
      <c r="O32" s="49"/>
      <c r="P32" s="49"/>
    </row>
    <row r="33" spans="1:14" ht="52.5" customHeight="1" x14ac:dyDescent="0.25">
      <c r="A33" s="32" t="s">
        <v>12</v>
      </c>
      <c r="B33" s="117" t="s">
        <v>71</v>
      </c>
      <c r="C33" s="118"/>
      <c r="D33" s="119"/>
      <c r="E33" s="75">
        <f xml:space="preserve"> E34+E46+E58+E66</f>
        <v>25</v>
      </c>
      <c r="F33" s="71"/>
      <c r="G33" s="52"/>
      <c r="H33" s="52"/>
      <c r="I33" s="52"/>
      <c r="J33" s="52"/>
      <c r="K33" s="52"/>
      <c r="L33" s="52"/>
      <c r="M33" s="52"/>
    </row>
    <row r="34" spans="1:14" ht="15" customHeight="1" x14ac:dyDescent="0.25">
      <c r="A34" s="95"/>
      <c r="B34" s="151" t="s">
        <v>72</v>
      </c>
      <c r="C34" s="152"/>
      <c r="D34" s="153"/>
      <c r="E34" s="96">
        <v>10</v>
      </c>
      <c r="F34" s="71"/>
      <c r="G34" s="52"/>
      <c r="H34" s="52"/>
      <c r="I34" s="52"/>
      <c r="J34" s="52"/>
      <c r="K34" s="52"/>
      <c r="L34" s="52"/>
      <c r="M34" s="52"/>
    </row>
    <row r="35" spans="1:14" ht="66" customHeight="1" x14ac:dyDescent="0.25">
      <c r="A35" s="30"/>
      <c r="B35" s="31"/>
      <c r="C35" s="31"/>
      <c r="D35" s="64" t="s">
        <v>87</v>
      </c>
      <c r="E35" s="80">
        <v>2</v>
      </c>
      <c r="F35" s="71"/>
      <c r="G35" s="52"/>
      <c r="H35" s="52"/>
      <c r="I35" s="52"/>
      <c r="J35" s="52"/>
      <c r="K35" s="52"/>
      <c r="L35" s="52"/>
      <c r="M35" s="52"/>
    </row>
    <row r="36" spans="1:14" ht="41.25" customHeight="1" x14ac:dyDescent="0.25">
      <c r="A36" s="30"/>
      <c r="B36" s="31"/>
      <c r="C36" s="31"/>
      <c r="D36" s="64" t="s">
        <v>23</v>
      </c>
      <c r="E36" s="80">
        <v>1</v>
      </c>
      <c r="F36" s="71"/>
      <c r="G36" s="52"/>
      <c r="H36" s="52"/>
      <c r="I36" s="52"/>
      <c r="J36" s="52"/>
      <c r="K36" s="52"/>
      <c r="L36" s="52"/>
      <c r="M36" s="52"/>
    </row>
    <row r="37" spans="1:14" ht="75.75" customHeight="1" x14ac:dyDescent="0.25">
      <c r="A37" s="30"/>
      <c r="B37" s="31"/>
      <c r="C37" s="31"/>
      <c r="D37" s="64" t="s">
        <v>88</v>
      </c>
      <c r="E37" s="80">
        <v>2</v>
      </c>
      <c r="F37" s="71"/>
      <c r="G37" s="52"/>
      <c r="H37" s="52"/>
      <c r="I37" s="52"/>
      <c r="J37" s="52"/>
      <c r="K37" s="52"/>
      <c r="L37" s="52"/>
      <c r="M37" s="52"/>
    </row>
    <row r="38" spans="1:14" ht="30" x14ac:dyDescent="0.25">
      <c r="A38" s="30"/>
      <c r="B38" s="31"/>
      <c r="C38" s="31"/>
      <c r="D38" s="64" t="s">
        <v>89</v>
      </c>
      <c r="E38" s="80">
        <v>1</v>
      </c>
      <c r="F38" s="71"/>
      <c r="G38" s="52"/>
      <c r="H38" s="52"/>
      <c r="I38" s="52"/>
      <c r="J38" s="52"/>
      <c r="K38" s="52"/>
      <c r="L38" s="52"/>
      <c r="M38" s="52"/>
    </row>
    <row r="39" spans="1:14" ht="60" x14ac:dyDescent="0.25">
      <c r="A39" s="30"/>
      <c r="B39" s="31"/>
      <c r="C39" s="31"/>
      <c r="D39" s="64" t="s">
        <v>24</v>
      </c>
      <c r="E39" s="80">
        <v>1</v>
      </c>
      <c r="F39" s="71"/>
      <c r="G39" s="52"/>
      <c r="H39" s="52"/>
      <c r="I39" s="52"/>
      <c r="J39" s="52"/>
      <c r="K39" s="52"/>
      <c r="L39" s="52"/>
      <c r="M39" s="52"/>
    </row>
    <row r="40" spans="1:14" ht="30" x14ac:dyDescent="0.25">
      <c r="A40" s="30"/>
      <c r="B40" s="31"/>
      <c r="C40" s="31"/>
      <c r="D40" s="64" t="s">
        <v>75</v>
      </c>
      <c r="E40" s="80">
        <v>1</v>
      </c>
      <c r="F40" s="71"/>
      <c r="G40" s="52"/>
      <c r="H40" s="52"/>
      <c r="I40" s="52"/>
      <c r="J40" s="52"/>
      <c r="K40" s="52"/>
      <c r="L40" s="52"/>
      <c r="M40" s="52"/>
    </row>
    <row r="41" spans="1:14" ht="60" x14ac:dyDescent="0.25">
      <c r="A41" s="30"/>
      <c r="B41" s="31"/>
      <c r="C41" s="31"/>
      <c r="D41" s="65" t="s">
        <v>76</v>
      </c>
      <c r="E41" s="80">
        <v>1</v>
      </c>
      <c r="F41" s="71"/>
      <c r="G41" s="52"/>
      <c r="H41" s="52"/>
      <c r="I41" s="52"/>
      <c r="J41" s="52"/>
      <c r="K41" s="52"/>
      <c r="L41" s="52"/>
      <c r="M41" s="52"/>
    </row>
    <row r="42" spans="1:14" x14ac:dyDescent="0.25">
      <c r="A42" s="36"/>
      <c r="B42" s="37"/>
      <c r="C42" s="37"/>
      <c r="D42" s="110" t="s">
        <v>25</v>
      </c>
      <c r="E42" s="111"/>
      <c r="F42" s="111"/>
      <c r="G42" s="111"/>
      <c r="H42" s="111"/>
      <c r="I42" s="111"/>
      <c r="J42" s="111"/>
      <c r="K42" s="111"/>
      <c r="L42" s="111"/>
      <c r="M42" s="111"/>
    </row>
    <row r="43" spans="1:14" x14ac:dyDescent="0.25">
      <c r="A43" s="36"/>
      <c r="B43" s="46"/>
      <c r="C43" s="37"/>
      <c r="D43" s="106" t="s">
        <v>53</v>
      </c>
      <c r="E43" s="107"/>
      <c r="F43" s="107"/>
      <c r="G43" s="107"/>
      <c r="H43" s="107"/>
      <c r="I43" s="107"/>
      <c r="J43" s="107"/>
      <c r="K43" s="108"/>
      <c r="L43" s="108"/>
      <c r="M43" s="108"/>
      <c r="N43" s="109"/>
    </row>
    <row r="44" spans="1:14" x14ac:dyDescent="0.25">
      <c r="A44" s="36"/>
      <c r="B44" s="46"/>
      <c r="C44" s="37"/>
      <c r="D44" s="106" t="s">
        <v>54</v>
      </c>
      <c r="E44" s="107"/>
      <c r="F44" s="107"/>
      <c r="G44" s="107"/>
      <c r="H44" s="107"/>
      <c r="I44" s="107"/>
      <c r="J44" s="107"/>
      <c r="K44" s="108"/>
      <c r="L44" s="108"/>
      <c r="M44" s="108"/>
      <c r="N44" s="109"/>
    </row>
    <row r="45" spans="1:14" x14ac:dyDescent="0.25">
      <c r="A45" s="36"/>
      <c r="B45" s="46"/>
      <c r="C45" s="31"/>
      <c r="D45" s="106" t="s">
        <v>55</v>
      </c>
      <c r="E45" s="107"/>
      <c r="F45" s="107"/>
      <c r="G45" s="107"/>
      <c r="H45" s="107"/>
      <c r="I45" s="107"/>
      <c r="J45" s="107"/>
      <c r="K45" s="108"/>
      <c r="L45" s="108"/>
      <c r="M45" s="108"/>
      <c r="N45" s="109"/>
    </row>
    <row r="46" spans="1:14" x14ac:dyDescent="0.25">
      <c r="A46" s="97"/>
      <c r="B46" s="151" t="s">
        <v>73</v>
      </c>
      <c r="C46" s="152"/>
      <c r="D46" s="153"/>
      <c r="E46" s="96">
        <f>SUM(E47:E53)</f>
        <v>10</v>
      </c>
      <c r="F46" s="69"/>
      <c r="G46" s="29"/>
      <c r="H46" s="29"/>
      <c r="I46" s="29"/>
      <c r="J46" s="29"/>
      <c r="K46" s="29"/>
      <c r="L46" s="29"/>
      <c r="M46" s="29"/>
    </row>
    <row r="47" spans="1:14" ht="47.25" customHeight="1" x14ac:dyDescent="0.25">
      <c r="A47" s="30"/>
      <c r="B47" s="31"/>
      <c r="C47" s="31"/>
      <c r="D47" s="90" t="s">
        <v>33</v>
      </c>
      <c r="E47" s="39">
        <v>2</v>
      </c>
      <c r="F47" s="69"/>
      <c r="G47" s="29"/>
      <c r="H47" s="29"/>
      <c r="I47" s="29"/>
      <c r="J47" s="29"/>
      <c r="K47" s="29"/>
      <c r="L47" s="29"/>
      <c r="M47" s="29"/>
    </row>
    <row r="48" spans="1:14" ht="140.25" customHeight="1" x14ac:dyDescent="0.25">
      <c r="A48" s="30"/>
      <c r="B48" s="31"/>
      <c r="C48" s="31"/>
      <c r="D48" s="90" t="s">
        <v>34</v>
      </c>
      <c r="E48" s="39">
        <v>2</v>
      </c>
      <c r="F48" s="69"/>
      <c r="G48" s="29"/>
      <c r="H48" s="29"/>
      <c r="I48" s="29"/>
      <c r="J48" s="29"/>
      <c r="K48" s="29"/>
      <c r="L48" s="29"/>
      <c r="M48" s="29"/>
    </row>
    <row r="49" spans="1:14" ht="42" customHeight="1" x14ac:dyDescent="0.25">
      <c r="A49" s="30"/>
      <c r="B49" s="31"/>
      <c r="C49" s="31"/>
      <c r="D49" s="90" t="s">
        <v>35</v>
      </c>
      <c r="E49" s="39">
        <v>1</v>
      </c>
      <c r="F49" s="69"/>
      <c r="G49" s="29"/>
      <c r="H49" s="29"/>
      <c r="I49" s="29"/>
      <c r="J49" s="29"/>
      <c r="K49" s="29"/>
      <c r="L49" s="29"/>
      <c r="M49" s="29"/>
    </row>
    <row r="50" spans="1:14" ht="140.25" customHeight="1" x14ac:dyDescent="0.25">
      <c r="A50" s="30"/>
      <c r="B50" s="31"/>
      <c r="C50" s="31"/>
      <c r="D50" s="90" t="s">
        <v>36</v>
      </c>
      <c r="E50" s="39">
        <v>2</v>
      </c>
      <c r="F50" s="69"/>
      <c r="G50" s="29"/>
      <c r="H50" s="29"/>
      <c r="I50" s="29"/>
      <c r="J50" s="29"/>
      <c r="K50" s="29"/>
      <c r="L50" s="29"/>
      <c r="M50" s="29"/>
    </row>
    <row r="51" spans="1:14" ht="65.25" customHeight="1" x14ac:dyDescent="0.25">
      <c r="A51" s="30"/>
      <c r="B51" s="31"/>
      <c r="C51" s="31"/>
      <c r="D51" s="90" t="s">
        <v>37</v>
      </c>
      <c r="E51" s="39">
        <v>1</v>
      </c>
      <c r="F51" s="69"/>
      <c r="G51" s="29"/>
      <c r="H51" s="29"/>
      <c r="I51" s="29"/>
      <c r="J51" s="29"/>
      <c r="K51" s="29"/>
      <c r="L51" s="29"/>
      <c r="M51" s="29"/>
    </row>
    <row r="52" spans="1:14" ht="29.25" customHeight="1" x14ac:dyDescent="0.25">
      <c r="A52" s="30"/>
      <c r="B52" s="31"/>
      <c r="C52" s="31"/>
      <c r="D52" s="90" t="s">
        <v>38</v>
      </c>
      <c r="E52" s="39">
        <v>1</v>
      </c>
      <c r="F52" s="69"/>
      <c r="G52" s="29"/>
      <c r="H52" s="29"/>
      <c r="I52" s="29"/>
      <c r="J52" s="29"/>
      <c r="K52" s="29"/>
      <c r="L52" s="29"/>
      <c r="M52" s="29"/>
    </row>
    <row r="53" spans="1:14" ht="33.75" customHeight="1" x14ac:dyDescent="0.25">
      <c r="A53" s="30"/>
      <c r="B53" s="31"/>
      <c r="C53" s="31"/>
      <c r="D53" s="90" t="s">
        <v>39</v>
      </c>
      <c r="E53" s="39">
        <v>1</v>
      </c>
      <c r="F53" s="69"/>
      <c r="G53" s="29"/>
      <c r="H53" s="29"/>
      <c r="I53" s="29"/>
      <c r="J53" s="29"/>
      <c r="K53" s="29"/>
      <c r="L53" s="29"/>
      <c r="M53" s="29"/>
    </row>
    <row r="54" spans="1:14" x14ac:dyDescent="0.25">
      <c r="A54" s="30"/>
      <c r="B54" s="31"/>
      <c r="C54" s="31"/>
      <c r="D54" s="110" t="s">
        <v>25</v>
      </c>
      <c r="E54" s="111"/>
      <c r="F54" s="111"/>
      <c r="G54" s="111"/>
      <c r="H54" s="111"/>
      <c r="I54" s="111"/>
      <c r="J54" s="111"/>
      <c r="K54" s="111"/>
      <c r="L54" s="111"/>
      <c r="M54" s="111"/>
    </row>
    <row r="55" spans="1:14" x14ac:dyDescent="0.25">
      <c r="A55" s="30"/>
      <c r="B55" s="42"/>
      <c r="C55" s="31"/>
      <c r="D55" s="106" t="s">
        <v>53</v>
      </c>
      <c r="E55" s="107"/>
      <c r="F55" s="107"/>
      <c r="G55" s="107"/>
      <c r="H55" s="107"/>
      <c r="I55" s="107"/>
      <c r="J55" s="107"/>
      <c r="K55" s="108"/>
      <c r="L55" s="108"/>
      <c r="M55" s="108"/>
      <c r="N55" s="109"/>
    </row>
    <row r="56" spans="1:14" x14ac:dyDescent="0.25">
      <c r="A56" s="30"/>
      <c r="B56" s="42"/>
      <c r="C56" s="31"/>
      <c r="D56" s="106" t="s">
        <v>54</v>
      </c>
      <c r="E56" s="107"/>
      <c r="F56" s="107"/>
      <c r="G56" s="107"/>
      <c r="H56" s="107"/>
      <c r="I56" s="107"/>
      <c r="J56" s="107"/>
      <c r="K56" s="108"/>
      <c r="L56" s="108"/>
      <c r="M56" s="108"/>
      <c r="N56" s="109"/>
    </row>
    <row r="57" spans="1:14" x14ac:dyDescent="0.25">
      <c r="A57" s="30"/>
      <c r="B57" s="42"/>
      <c r="C57" s="31"/>
      <c r="D57" s="106" t="s">
        <v>55</v>
      </c>
      <c r="E57" s="107"/>
      <c r="F57" s="107"/>
      <c r="G57" s="107"/>
      <c r="H57" s="107"/>
      <c r="I57" s="107"/>
      <c r="J57" s="107"/>
      <c r="K57" s="108"/>
      <c r="L57" s="108"/>
      <c r="M57" s="108"/>
      <c r="N57" s="109"/>
    </row>
    <row r="58" spans="1:14" x14ac:dyDescent="0.25">
      <c r="A58" s="35" t="s">
        <v>16</v>
      </c>
      <c r="B58" s="154" t="s">
        <v>11</v>
      </c>
      <c r="C58" s="155"/>
      <c r="D58" s="156"/>
      <c r="E58" s="81">
        <v>2</v>
      </c>
      <c r="F58" s="69"/>
      <c r="G58" s="29"/>
      <c r="H58" s="29"/>
      <c r="I58" s="29"/>
      <c r="J58" s="29"/>
      <c r="K58" s="29"/>
      <c r="L58" s="29"/>
      <c r="M58" s="29"/>
    </row>
    <row r="59" spans="1:14" ht="45" x14ac:dyDescent="0.25">
      <c r="A59" s="34"/>
      <c r="B59" s="31"/>
      <c r="C59" s="31"/>
      <c r="D59" s="90" t="s">
        <v>83</v>
      </c>
      <c r="E59" s="39">
        <v>1</v>
      </c>
      <c r="F59" s="69"/>
      <c r="G59" s="29"/>
      <c r="H59" s="29"/>
      <c r="I59" s="29"/>
      <c r="J59" s="29"/>
      <c r="K59" s="29"/>
      <c r="L59" s="29"/>
      <c r="M59" s="29"/>
    </row>
    <row r="60" spans="1:14" ht="30" x14ac:dyDescent="0.25">
      <c r="A60" s="34"/>
      <c r="B60" s="31"/>
      <c r="C60" s="31"/>
      <c r="D60" s="90" t="s">
        <v>26</v>
      </c>
      <c r="E60" s="39">
        <v>2</v>
      </c>
      <c r="F60" s="69"/>
      <c r="G60" s="29"/>
      <c r="H60" s="29"/>
      <c r="I60" s="29"/>
      <c r="J60" s="29"/>
      <c r="K60" s="29"/>
      <c r="L60" s="29"/>
      <c r="M60" s="29"/>
    </row>
    <row r="61" spans="1:14" ht="30" x14ac:dyDescent="0.25">
      <c r="A61" s="34"/>
      <c r="B61" s="31"/>
      <c r="C61" s="31"/>
      <c r="D61" s="90" t="s">
        <v>27</v>
      </c>
      <c r="E61" s="39">
        <v>2</v>
      </c>
      <c r="F61" s="69"/>
      <c r="G61" s="29"/>
      <c r="H61" s="29"/>
      <c r="I61" s="29"/>
      <c r="J61" s="29"/>
      <c r="K61" s="29"/>
      <c r="L61" s="29"/>
      <c r="M61" s="29"/>
    </row>
    <row r="62" spans="1:14" ht="30" x14ac:dyDescent="0.25">
      <c r="A62" s="34"/>
      <c r="B62" s="31"/>
      <c r="C62" s="31"/>
      <c r="D62" s="90" t="s">
        <v>28</v>
      </c>
      <c r="E62" s="39">
        <v>2</v>
      </c>
      <c r="F62" s="69"/>
      <c r="G62" s="29"/>
      <c r="H62" s="29"/>
      <c r="I62" s="29"/>
      <c r="J62" s="29"/>
      <c r="K62" s="29"/>
      <c r="L62" s="29"/>
      <c r="M62" s="29"/>
    </row>
    <row r="63" spans="1:14" x14ac:dyDescent="0.25">
      <c r="A63" s="34"/>
      <c r="B63" s="53"/>
      <c r="C63" s="28"/>
      <c r="D63" s="106" t="s">
        <v>53</v>
      </c>
      <c r="E63" s="107"/>
      <c r="F63" s="107"/>
      <c r="G63" s="107"/>
      <c r="H63" s="107"/>
      <c r="I63" s="107"/>
      <c r="J63" s="107"/>
      <c r="K63" s="108"/>
      <c r="L63" s="108"/>
      <c r="M63" s="108"/>
      <c r="N63" s="109"/>
    </row>
    <row r="64" spans="1:14" x14ac:dyDescent="0.25">
      <c r="A64" s="34"/>
      <c r="B64" s="53"/>
      <c r="C64" s="28"/>
      <c r="D64" s="106" t="s">
        <v>54</v>
      </c>
      <c r="E64" s="107"/>
      <c r="F64" s="107"/>
      <c r="G64" s="107"/>
      <c r="H64" s="107"/>
      <c r="I64" s="107"/>
      <c r="J64" s="107"/>
      <c r="K64" s="108"/>
      <c r="L64" s="108"/>
      <c r="M64" s="108"/>
      <c r="N64" s="109"/>
    </row>
    <row r="65" spans="1:14" x14ac:dyDescent="0.25">
      <c r="A65" s="34"/>
      <c r="B65" s="53"/>
      <c r="C65" s="28"/>
      <c r="D65" s="106" t="s">
        <v>55</v>
      </c>
      <c r="E65" s="107"/>
      <c r="F65" s="107"/>
      <c r="G65" s="107"/>
      <c r="H65" s="107"/>
      <c r="I65" s="107"/>
      <c r="J65" s="107"/>
      <c r="K65" s="108"/>
      <c r="L65" s="108"/>
      <c r="M65" s="108"/>
      <c r="N65" s="109"/>
    </row>
    <row r="66" spans="1:14" x14ac:dyDescent="0.25">
      <c r="A66" s="40" t="s">
        <v>84</v>
      </c>
      <c r="B66" s="120" t="s">
        <v>5</v>
      </c>
      <c r="C66" s="121"/>
      <c r="D66" s="122"/>
      <c r="E66" s="82">
        <v>3</v>
      </c>
      <c r="F66" s="69"/>
      <c r="G66" s="29"/>
      <c r="H66" s="29"/>
      <c r="I66" s="29"/>
      <c r="J66" s="29"/>
      <c r="K66" s="29"/>
      <c r="L66" s="29"/>
      <c r="M66" s="29"/>
    </row>
    <row r="67" spans="1:14" ht="83.25" customHeight="1" x14ac:dyDescent="0.25">
      <c r="A67" s="34"/>
      <c r="B67" s="31"/>
      <c r="C67" s="31"/>
      <c r="D67" s="90" t="s">
        <v>17</v>
      </c>
      <c r="E67" s="39">
        <v>1</v>
      </c>
      <c r="F67" s="69"/>
      <c r="G67" s="29"/>
      <c r="H67" s="29"/>
      <c r="I67" s="29"/>
      <c r="J67" s="29"/>
      <c r="K67" s="29"/>
      <c r="L67" s="29"/>
      <c r="M67" s="29"/>
    </row>
    <row r="68" spans="1:14" ht="99.75" customHeight="1" x14ac:dyDescent="0.25">
      <c r="A68" s="34"/>
      <c r="B68" s="31"/>
      <c r="C68" s="31"/>
      <c r="D68" s="90" t="s">
        <v>14</v>
      </c>
      <c r="E68" s="39">
        <v>1</v>
      </c>
      <c r="F68" s="69"/>
      <c r="G68" s="29"/>
      <c r="H68" s="29"/>
      <c r="I68" s="29"/>
      <c r="J68" s="29"/>
      <c r="K68" s="29"/>
      <c r="L68" s="29"/>
      <c r="M68" s="29"/>
    </row>
    <row r="69" spans="1:14" ht="78.75" customHeight="1" x14ac:dyDescent="0.25">
      <c r="A69" s="34"/>
      <c r="B69" s="31"/>
      <c r="C69" s="31"/>
      <c r="D69" s="90" t="s">
        <v>29</v>
      </c>
      <c r="E69" s="39">
        <v>1</v>
      </c>
      <c r="F69" s="69"/>
      <c r="G69" s="29"/>
      <c r="H69" s="29"/>
      <c r="I69" s="29"/>
      <c r="J69" s="29"/>
      <c r="K69" s="29"/>
      <c r="L69" s="29"/>
      <c r="M69" s="29"/>
    </row>
    <row r="70" spans="1:14" x14ac:dyDescent="0.25">
      <c r="A70" s="34"/>
      <c r="B70" s="123" t="s">
        <v>4</v>
      </c>
      <c r="C70" s="124"/>
      <c r="D70" s="124"/>
      <c r="E70" s="124"/>
      <c r="F70" s="111"/>
      <c r="G70" s="111"/>
      <c r="H70" s="111"/>
      <c r="I70" s="111"/>
      <c r="J70" s="111"/>
      <c r="K70" s="111"/>
      <c r="L70" s="111"/>
      <c r="M70" s="111"/>
    </row>
    <row r="71" spans="1:14" x14ac:dyDescent="0.25">
      <c r="A71" s="34"/>
      <c r="B71" s="90"/>
      <c r="C71" s="5"/>
      <c r="D71" s="106" t="s">
        <v>53</v>
      </c>
      <c r="E71" s="107"/>
      <c r="F71" s="107"/>
      <c r="G71" s="107"/>
      <c r="H71" s="107"/>
      <c r="I71" s="107"/>
      <c r="J71" s="107"/>
      <c r="K71" s="108"/>
      <c r="L71" s="108"/>
      <c r="M71" s="108"/>
      <c r="N71" s="109"/>
    </row>
    <row r="72" spans="1:14" x14ac:dyDescent="0.25">
      <c r="A72" s="34"/>
      <c r="B72" s="90"/>
      <c r="C72" s="5"/>
      <c r="D72" s="106" t="s">
        <v>54</v>
      </c>
      <c r="E72" s="107"/>
      <c r="F72" s="107"/>
      <c r="G72" s="107"/>
      <c r="H72" s="107"/>
      <c r="I72" s="107"/>
      <c r="J72" s="107"/>
      <c r="K72" s="108"/>
      <c r="L72" s="108"/>
      <c r="M72" s="108"/>
      <c r="N72" s="109"/>
    </row>
    <row r="73" spans="1:14" ht="68.25" customHeight="1" x14ac:dyDescent="0.25">
      <c r="A73" s="32">
        <v>3</v>
      </c>
      <c r="B73" s="114" t="s">
        <v>30</v>
      </c>
      <c r="C73" s="115"/>
      <c r="D73" s="116"/>
      <c r="E73" s="75">
        <v>10</v>
      </c>
      <c r="F73" s="69"/>
      <c r="G73" s="29"/>
      <c r="H73" s="29"/>
      <c r="I73" s="29"/>
      <c r="J73" s="29"/>
      <c r="K73" s="29"/>
      <c r="L73" s="29"/>
      <c r="M73" s="29"/>
    </row>
    <row r="74" spans="1:14" ht="28.5" customHeight="1" x14ac:dyDescent="0.25">
      <c r="A74" s="40" t="s">
        <v>8</v>
      </c>
      <c r="B74" s="120" t="s">
        <v>19</v>
      </c>
      <c r="C74" s="121"/>
      <c r="D74" s="122"/>
      <c r="E74" s="82">
        <v>5</v>
      </c>
      <c r="F74" s="69"/>
      <c r="G74" s="29"/>
      <c r="H74" s="29"/>
      <c r="I74" s="29"/>
      <c r="J74" s="29"/>
      <c r="K74" s="29"/>
      <c r="L74" s="29"/>
      <c r="M74" s="29"/>
    </row>
    <row r="75" spans="1:14" ht="49.5" customHeight="1" x14ac:dyDescent="0.25">
      <c r="A75" s="34"/>
      <c r="B75" s="31"/>
      <c r="C75" s="31"/>
      <c r="D75" s="66" t="s">
        <v>82</v>
      </c>
      <c r="E75" s="39">
        <v>3</v>
      </c>
      <c r="F75" s="69"/>
      <c r="G75" s="29"/>
      <c r="H75" s="29"/>
      <c r="I75" s="29"/>
      <c r="J75" s="29"/>
      <c r="K75" s="29"/>
      <c r="L75" s="29"/>
      <c r="M75" s="29"/>
    </row>
    <row r="76" spans="1:14" ht="69.75" customHeight="1" x14ac:dyDescent="0.25">
      <c r="A76" s="34"/>
      <c r="B76" s="31"/>
      <c r="C76" s="31"/>
      <c r="D76" s="90" t="s">
        <v>86</v>
      </c>
      <c r="E76" s="39">
        <v>2</v>
      </c>
      <c r="F76" s="69"/>
      <c r="G76" s="29"/>
      <c r="H76" s="29"/>
      <c r="I76" s="29"/>
      <c r="J76" s="29"/>
      <c r="K76" s="29"/>
      <c r="L76" s="29"/>
      <c r="M76" s="29"/>
    </row>
    <row r="77" spans="1:14" ht="18" customHeight="1" x14ac:dyDescent="0.25">
      <c r="A77" s="34"/>
      <c r="B77" s="31"/>
      <c r="C77" s="31"/>
      <c r="D77" s="110" t="s">
        <v>25</v>
      </c>
      <c r="E77" s="111"/>
      <c r="F77" s="111"/>
      <c r="G77" s="111"/>
      <c r="H77" s="111"/>
      <c r="I77" s="111"/>
      <c r="J77" s="111"/>
      <c r="K77" s="111"/>
      <c r="L77" s="111"/>
      <c r="M77" s="127"/>
    </row>
    <row r="78" spans="1:14" ht="10.5" customHeight="1" x14ac:dyDescent="0.25">
      <c r="A78" s="34"/>
      <c r="B78" s="42"/>
      <c r="C78" s="31"/>
      <c r="D78" s="106" t="s">
        <v>53</v>
      </c>
      <c r="E78" s="107"/>
      <c r="F78" s="107"/>
      <c r="G78" s="107"/>
      <c r="H78" s="107"/>
      <c r="I78" s="107"/>
      <c r="J78" s="107"/>
      <c r="K78" s="108"/>
      <c r="L78" s="108"/>
      <c r="M78" s="108"/>
      <c r="N78" s="109"/>
    </row>
    <row r="79" spans="1:14" ht="10.5" customHeight="1" x14ac:dyDescent="0.25">
      <c r="A79" s="34"/>
      <c r="B79" s="42"/>
      <c r="C79" s="31"/>
      <c r="D79" s="106" t="s">
        <v>54</v>
      </c>
      <c r="E79" s="107"/>
      <c r="F79" s="107"/>
      <c r="G79" s="107"/>
      <c r="H79" s="107"/>
      <c r="I79" s="107"/>
      <c r="J79" s="107"/>
      <c r="K79" s="108"/>
      <c r="L79" s="108"/>
      <c r="M79" s="108"/>
      <c r="N79" s="109"/>
    </row>
    <row r="80" spans="1:14" ht="10.5" customHeight="1" x14ac:dyDescent="0.25">
      <c r="A80" s="34"/>
      <c r="B80" s="42"/>
      <c r="C80" s="31"/>
      <c r="D80" s="106" t="s">
        <v>55</v>
      </c>
      <c r="E80" s="107"/>
      <c r="F80" s="107"/>
      <c r="G80" s="107"/>
      <c r="H80" s="107"/>
      <c r="I80" s="107"/>
      <c r="J80" s="107"/>
      <c r="K80" s="108"/>
      <c r="L80" s="108"/>
      <c r="M80" s="108"/>
      <c r="N80" s="109"/>
    </row>
    <row r="81" spans="1:14" ht="33.75" customHeight="1" x14ac:dyDescent="0.25">
      <c r="A81" s="40" t="s">
        <v>9</v>
      </c>
      <c r="B81" s="120" t="s">
        <v>20</v>
      </c>
      <c r="C81" s="121"/>
      <c r="D81" s="122"/>
      <c r="E81" s="82">
        <v>5</v>
      </c>
      <c r="F81" s="69"/>
      <c r="G81" s="29"/>
      <c r="H81" s="29"/>
      <c r="I81" s="29"/>
      <c r="J81" s="29"/>
      <c r="K81" s="29"/>
      <c r="L81" s="29"/>
      <c r="M81" s="29"/>
    </row>
    <row r="82" spans="1:14" ht="89.25" customHeight="1" x14ac:dyDescent="0.25">
      <c r="A82" s="34"/>
      <c r="B82" s="31"/>
      <c r="C82" s="31"/>
      <c r="D82" s="90" t="s">
        <v>77</v>
      </c>
      <c r="E82" s="39">
        <v>2</v>
      </c>
      <c r="F82" s="69"/>
      <c r="G82" s="29"/>
      <c r="H82" s="29"/>
      <c r="I82" s="29"/>
      <c r="J82" s="29"/>
      <c r="K82" s="29"/>
      <c r="L82" s="29"/>
      <c r="M82" s="29"/>
    </row>
    <row r="83" spans="1:14" ht="78.75" customHeight="1" x14ac:dyDescent="0.25">
      <c r="A83" s="34"/>
      <c r="B83" s="31"/>
      <c r="C83" s="31"/>
      <c r="D83" s="84" t="s">
        <v>85</v>
      </c>
      <c r="E83" s="39">
        <v>1</v>
      </c>
      <c r="F83" s="69"/>
      <c r="G83" s="29"/>
      <c r="H83" s="29"/>
      <c r="I83" s="29"/>
      <c r="J83" s="29"/>
      <c r="K83" s="29"/>
      <c r="L83" s="29"/>
      <c r="M83" s="29"/>
    </row>
    <row r="84" spans="1:14" ht="67.5" customHeight="1" x14ac:dyDescent="0.25">
      <c r="A84" s="34"/>
      <c r="B84" s="31"/>
      <c r="C84" s="31"/>
      <c r="D84" s="90" t="s">
        <v>21</v>
      </c>
      <c r="E84" s="39">
        <v>2</v>
      </c>
      <c r="F84" s="69"/>
      <c r="G84" s="29"/>
      <c r="H84" s="29"/>
      <c r="I84" s="29"/>
      <c r="J84" s="29"/>
      <c r="K84" s="29"/>
      <c r="L84" s="29"/>
      <c r="M84" s="29"/>
    </row>
    <row r="85" spans="1:14" ht="30.75" customHeight="1" x14ac:dyDescent="0.25">
      <c r="A85" s="34"/>
      <c r="B85" s="31"/>
      <c r="C85" s="31"/>
      <c r="D85" s="89" t="s">
        <v>25</v>
      </c>
      <c r="E85" s="39"/>
      <c r="F85" s="69"/>
      <c r="G85" s="29"/>
      <c r="H85" s="29"/>
      <c r="I85" s="29"/>
      <c r="J85" s="29"/>
      <c r="K85" s="29"/>
      <c r="L85" s="29"/>
      <c r="M85" s="29"/>
    </row>
    <row r="86" spans="1:14" ht="12" customHeight="1" x14ac:dyDescent="0.25">
      <c r="A86" s="34"/>
      <c r="B86" s="42"/>
      <c r="C86" s="31"/>
      <c r="D86" s="106" t="s">
        <v>53</v>
      </c>
      <c r="E86" s="107"/>
      <c r="F86" s="107"/>
      <c r="G86" s="107"/>
      <c r="H86" s="107"/>
      <c r="I86" s="107"/>
      <c r="J86" s="107"/>
      <c r="K86" s="108"/>
      <c r="L86" s="108"/>
      <c r="M86" s="108"/>
      <c r="N86" s="109"/>
    </row>
    <row r="87" spans="1:14" ht="12" customHeight="1" x14ac:dyDescent="0.25">
      <c r="A87" s="34"/>
      <c r="B87" s="42"/>
      <c r="C87" s="31"/>
      <c r="D87" s="106" t="s">
        <v>54</v>
      </c>
      <c r="E87" s="107"/>
      <c r="F87" s="107"/>
      <c r="G87" s="107"/>
      <c r="H87" s="107"/>
      <c r="I87" s="107"/>
      <c r="J87" s="107"/>
      <c r="K87" s="108"/>
      <c r="L87" s="108"/>
      <c r="M87" s="108"/>
      <c r="N87" s="109"/>
    </row>
    <row r="88" spans="1:14" ht="12" customHeight="1" x14ac:dyDescent="0.25">
      <c r="A88" s="34"/>
      <c r="B88" s="42"/>
      <c r="C88" s="31"/>
      <c r="D88" s="106" t="s">
        <v>55</v>
      </c>
      <c r="E88" s="107"/>
      <c r="F88" s="107"/>
      <c r="G88" s="107"/>
      <c r="H88" s="107"/>
      <c r="I88" s="107"/>
      <c r="J88" s="107"/>
      <c r="K88" s="108"/>
      <c r="L88" s="108"/>
      <c r="M88" s="108"/>
      <c r="N88" s="109"/>
    </row>
    <row r="89" spans="1:14" ht="54.75" customHeight="1" x14ac:dyDescent="0.25">
      <c r="A89" s="32">
        <v>4</v>
      </c>
      <c r="B89" s="114" t="s">
        <v>13</v>
      </c>
      <c r="C89" s="115"/>
      <c r="D89" s="116"/>
      <c r="E89" s="75">
        <v>10</v>
      </c>
      <c r="F89" s="69"/>
      <c r="G89" s="29"/>
      <c r="H89" s="29"/>
      <c r="I89" s="29"/>
      <c r="J89" s="29"/>
      <c r="K89" s="29"/>
      <c r="L89" s="29"/>
      <c r="M89" s="29"/>
    </row>
    <row r="90" spans="1:14" ht="74.25" customHeight="1" x14ac:dyDescent="0.25">
      <c r="A90" s="30"/>
      <c r="B90" s="31"/>
      <c r="C90" s="31"/>
      <c r="D90" s="67" t="s">
        <v>31</v>
      </c>
      <c r="E90" s="39">
        <v>10</v>
      </c>
      <c r="F90" s="69"/>
      <c r="G90" s="29"/>
      <c r="H90" s="29"/>
      <c r="I90" s="29"/>
      <c r="J90" s="29"/>
      <c r="K90" s="29"/>
      <c r="L90" s="29"/>
      <c r="M90" s="29"/>
    </row>
    <row r="91" spans="1:14" ht="72.75" customHeight="1" x14ac:dyDescent="0.25">
      <c r="A91" s="30"/>
      <c r="B91" s="31"/>
      <c r="C91" s="31"/>
      <c r="D91" s="67" t="s">
        <v>52</v>
      </c>
      <c r="E91" s="39">
        <v>5</v>
      </c>
      <c r="F91" s="69"/>
      <c r="G91" s="29"/>
      <c r="H91" s="29"/>
      <c r="I91" s="29"/>
      <c r="J91" s="29"/>
      <c r="K91" s="29"/>
      <c r="L91" s="29"/>
      <c r="M91" s="29"/>
    </row>
    <row r="92" spans="1:14" ht="48" customHeight="1" x14ac:dyDescent="0.25">
      <c r="A92" s="32">
        <v>5</v>
      </c>
      <c r="B92" s="117" t="s">
        <v>32</v>
      </c>
      <c r="C92" s="118"/>
      <c r="D92" s="119"/>
      <c r="E92" s="75">
        <v>20</v>
      </c>
      <c r="F92" s="69"/>
      <c r="G92" s="29"/>
      <c r="H92" s="29"/>
      <c r="I92" s="29"/>
      <c r="J92" s="29"/>
      <c r="K92" s="29"/>
      <c r="L92" s="29"/>
      <c r="M92" s="29"/>
    </row>
    <row r="93" spans="1:14" x14ac:dyDescent="0.25">
      <c r="A93" s="40" t="s">
        <v>15</v>
      </c>
      <c r="B93" s="120" t="s">
        <v>18</v>
      </c>
      <c r="C93" s="121"/>
      <c r="D93" s="122"/>
      <c r="E93" s="82">
        <v>5</v>
      </c>
      <c r="F93" s="69"/>
      <c r="G93" s="29"/>
      <c r="H93" s="29"/>
      <c r="I93" s="29"/>
      <c r="J93" s="29"/>
      <c r="K93" s="29"/>
      <c r="L93" s="29"/>
      <c r="M93" s="29"/>
    </row>
    <row r="94" spans="1:14" x14ac:dyDescent="0.25">
      <c r="A94" s="92" t="s">
        <v>99</v>
      </c>
      <c r="B94" s="120" t="s">
        <v>90</v>
      </c>
      <c r="C94" s="124"/>
      <c r="D94" s="146"/>
      <c r="E94" s="85"/>
      <c r="F94" s="69"/>
      <c r="G94" s="29"/>
      <c r="H94" s="29"/>
      <c r="I94" s="29"/>
      <c r="J94" s="29"/>
      <c r="K94" s="29"/>
      <c r="L94" s="29"/>
      <c r="M94" s="29"/>
    </row>
    <row r="95" spans="1:14" ht="21.75" customHeight="1" x14ac:dyDescent="0.25">
      <c r="A95" s="31"/>
      <c r="B95" s="31"/>
      <c r="C95" s="31"/>
      <c r="D95" s="63" t="s">
        <v>91</v>
      </c>
      <c r="E95" s="39">
        <v>0</v>
      </c>
      <c r="F95" s="69"/>
      <c r="G95" s="29"/>
      <c r="H95" s="29"/>
      <c r="I95" s="29"/>
      <c r="J95" s="29"/>
      <c r="K95" s="29"/>
      <c r="L95" s="29"/>
      <c r="M95" s="29"/>
    </row>
    <row r="96" spans="1:14" ht="21" customHeight="1" x14ac:dyDescent="0.25">
      <c r="A96" s="31"/>
      <c r="B96" s="31"/>
      <c r="C96" s="31"/>
      <c r="D96" s="63" t="s">
        <v>92</v>
      </c>
      <c r="E96" s="39">
        <v>3</v>
      </c>
      <c r="F96" s="69"/>
      <c r="G96" s="29"/>
      <c r="H96" s="29"/>
      <c r="I96" s="29"/>
      <c r="J96" s="29"/>
      <c r="K96" s="29"/>
      <c r="L96" s="29"/>
      <c r="M96" s="29"/>
    </row>
    <row r="97" spans="1:14" ht="21.75" customHeight="1" x14ac:dyDescent="0.25">
      <c r="A97" s="31"/>
      <c r="B97" s="31"/>
      <c r="C97" s="31"/>
      <c r="D97" s="63" t="s">
        <v>93</v>
      </c>
      <c r="E97" s="39">
        <v>5</v>
      </c>
      <c r="F97" s="69"/>
      <c r="G97" s="29"/>
      <c r="H97" s="29"/>
      <c r="I97" s="29"/>
      <c r="J97" s="29"/>
      <c r="K97" s="29"/>
      <c r="L97" s="29"/>
      <c r="M97" s="29"/>
    </row>
    <row r="98" spans="1:14" ht="21.75" customHeight="1" x14ac:dyDescent="0.25">
      <c r="A98" s="92" t="s">
        <v>100</v>
      </c>
      <c r="B98" s="120" t="s">
        <v>94</v>
      </c>
      <c r="C98" s="121"/>
      <c r="D98" s="122"/>
      <c r="E98" s="98">
        <v>5</v>
      </c>
      <c r="F98" s="69"/>
      <c r="G98" s="29"/>
      <c r="H98" s="29"/>
      <c r="I98" s="29"/>
      <c r="J98" s="29"/>
      <c r="K98" s="29"/>
      <c r="L98" s="29"/>
      <c r="M98" s="29"/>
    </row>
    <row r="99" spans="1:14" ht="18.75" customHeight="1" x14ac:dyDescent="0.25">
      <c r="A99" s="34"/>
      <c r="B99" s="31"/>
      <c r="C99" s="42"/>
      <c r="D99" s="91" t="s">
        <v>102</v>
      </c>
      <c r="E99" s="99">
        <v>0</v>
      </c>
      <c r="F99" s="69"/>
      <c r="G99" s="29"/>
      <c r="H99" s="29"/>
      <c r="I99" s="29"/>
      <c r="J99" s="29"/>
      <c r="K99" s="29"/>
      <c r="L99" s="29"/>
      <c r="M99" s="29"/>
    </row>
    <row r="100" spans="1:14" ht="17.25" customHeight="1" x14ac:dyDescent="0.25">
      <c r="A100" s="34"/>
      <c r="B100" s="42"/>
      <c r="C100" s="42"/>
      <c r="D100" s="91" t="s">
        <v>104</v>
      </c>
      <c r="E100" s="99">
        <v>3</v>
      </c>
      <c r="F100" s="69"/>
      <c r="G100" s="29"/>
      <c r="H100" s="29"/>
      <c r="I100" s="29"/>
      <c r="J100" s="29"/>
      <c r="K100" s="29"/>
      <c r="L100" s="29"/>
      <c r="M100" s="29"/>
    </row>
    <row r="101" spans="1:14" ht="15" customHeight="1" x14ac:dyDescent="0.25">
      <c r="A101" s="34"/>
      <c r="B101" s="42"/>
      <c r="C101" s="42"/>
      <c r="D101" s="91" t="s">
        <v>105</v>
      </c>
      <c r="E101" s="99">
        <v>4</v>
      </c>
      <c r="F101" s="69"/>
      <c r="G101" s="29"/>
      <c r="H101" s="29"/>
      <c r="I101" s="29"/>
      <c r="J101" s="29"/>
      <c r="K101" s="29"/>
      <c r="L101" s="29"/>
      <c r="M101" s="29"/>
    </row>
    <row r="102" spans="1:14" ht="18.75" customHeight="1" x14ac:dyDescent="0.25">
      <c r="A102" s="34"/>
      <c r="B102" s="42"/>
      <c r="C102" s="42"/>
      <c r="D102" s="91" t="s">
        <v>106</v>
      </c>
      <c r="E102" s="99">
        <v>5</v>
      </c>
      <c r="F102" s="69"/>
      <c r="G102" s="29"/>
      <c r="H102" s="29"/>
      <c r="I102" s="29"/>
      <c r="J102" s="29"/>
      <c r="K102" s="29"/>
      <c r="L102" s="29"/>
      <c r="M102" s="29"/>
    </row>
    <row r="103" spans="1:14" ht="28.5" customHeight="1" x14ac:dyDescent="0.25">
      <c r="A103" s="92" t="s">
        <v>101</v>
      </c>
      <c r="B103" s="120" t="s">
        <v>95</v>
      </c>
      <c r="C103" s="124"/>
      <c r="D103" s="146"/>
      <c r="E103" s="100">
        <v>5</v>
      </c>
      <c r="F103" s="69"/>
      <c r="G103" s="29"/>
      <c r="H103" s="29"/>
      <c r="I103" s="29"/>
      <c r="J103" s="29"/>
      <c r="K103" s="29"/>
      <c r="L103" s="29"/>
      <c r="M103" s="29"/>
    </row>
    <row r="104" spans="1:14" ht="12.75" customHeight="1" x14ac:dyDescent="0.25">
      <c r="A104" s="34"/>
      <c r="B104" s="42"/>
      <c r="C104" s="42"/>
      <c r="D104" s="29" t="s">
        <v>96</v>
      </c>
      <c r="E104" s="99">
        <v>5</v>
      </c>
      <c r="F104" s="105"/>
      <c r="G104" s="105"/>
      <c r="H104" s="105"/>
      <c r="I104" s="105"/>
      <c r="J104" s="105"/>
      <c r="K104" s="105"/>
      <c r="L104" s="105"/>
      <c r="M104" s="29"/>
      <c r="N104" s="69"/>
    </row>
    <row r="105" spans="1:14" ht="12.75" customHeight="1" x14ac:dyDescent="0.25">
      <c r="A105" s="34"/>
      <c r="B105" s="42"/>
      <c r="C105" s="31"/>
      <c r="D105" s="94" t="s">
        <v>103</v>
      </c>
      <c r="E105" s="101">
        <v>4</v>
      </c>
      <c r="F105" s="125"/>
      <c r="G105" s="126"/>
      <c r="H105" s="126"/>
      <c r="I105" s="126"/>
      <c r="J105" s="126"/>
      <c r="K105" s="126"/>
      <c r="L105" s="126"/>
      <c r="M105" s="103"/>
      <c r="N105" s="29"/>
    </row>
    <row r="106" spans="1:14" ht="12.75" customHeight="1" x14ac:dyDescent="0.25">
      <c r="A106" s="34"/>
      <c r="B106" s="42"/>
      <c r="C106" s="31"/>
      <c r="D106" s="93" t="s">
        <v>97</v>
      </c>
      <c r="E106" s="102">
        <v>1</v>
      </c>
      <c r="F106" s="126"/>
      <c r="G106" s="126"/>
      <c r="H106" s="126"/>
      <c r="I106" s="126"/>
      <c r="J106" s="126"/>
      <c r="K106" s="126"/>
      <c r="L106" s="126"/>
      <c r="M106" s="104"/>
      <c r="N106" s="29"/>
    </row>
    <row r="107" spans="1:14" ht="12.75" customHeight="1" x14ac:dyDescent="0.25">
      <c r="A107" s="34"/>
      <c r="B107" s="42"/>
      <c r="C107" s="31"/>
      <c r="D107" s="93" t="s">
        <v>98</v>
      </c>
      <c r="E107" s="102">
        <v>0</v>
      </c>
      <c r="F107" s="126"/>
      <c r="G107" s="126"/>
      <c r="H107" s="126"/>
      <c r="I107" s="126"/>
      <c r="J107" s="126"/>
      <c r="K107" s="126"/>
      <c r="L107" s="126"/>
      <c r="M107" s="104"/>
      <c r="N107" s="29"/>
    </row>
    <row r="108" spans="1:14" ht="13.5" customHeight="1" x14ac:dyDescent="0.25">
      <c r="A108" s="34"/>
      <c r="B108" s="42"/>
      <c r="C108" s="31"/>
      <c r="D108" s="106" t="s">
        <v>53</v>
      </c>
      <c r="E108" s="107"/>
      <c r="F108" s="112"/>
      <c r="G108" s="112"/>
      <c r="H108" s="112"/>
      <c r="I108" s="112"/>
      <c r="J108" s="112"/>
      <c r="K108" s="113"/>
      <c r="L108" s="113"/>
      <c r="M108" s="108"/>
      <c r="N108" s="109"/>
    </row>
    <row r="109" spans="1:14" ht="12" customHeight="1" x14ac:dyDescent="0.25">
      <c r="A109" s="34"/>
      <c r="B109" s="42"/>
      <c r="C109" s="31"/>
      <c r="D109" s="106" t="s">
        <v>54</v>
      </c>
      <c r="E109" s="107"/>
      <c r="F109" s="107"/>
      <c r="G109" s="107"/>
      <c r="H109" s="107"/>
      <c r="I109" s="107"/>
      <c r="J109" s="107"/>
      <c r="K109" s="108"/>
      <c r="L109" s="108"/>
      <c r="M109" s="108"/>
      <c r="N109" s="109"/>
    </row>
    <row r="110" spans="1:14" ht="12" customHeight="1" x14ac:dyDescent="0.25">
      <c r="A110" s="34"/>
      <c r="B110" s="42"/>
      <c r="C110" s="31"/>
      <c r="D110" s="106" t="s">
        <v>55</v>
      </c>
      <c r="E110" s="107"/>
      <c r="F110" s="107"/>
      <c r="G110" s="107"/>
      <c r="H110" s="107"/>
      <c r="I110" s="107"/>
      <c r="J110" s="107"/>
      <c r="K110" s="108"/>
      <c r="L110" s="108"/>
      <c r="M110" s="108"/>
      <c r="N110" s="109"/>
    </row>
    <row r="111" spans="1:14" ht="15.75" customHeight="1" x14ac:dyDescent="0.25">
      <c r="A111" s="40" t="s">
        <v>78</v>
      </c>
      <c r="B111" s="120" t="s">
        <v>79</v>
      </c>
      <c r="C111" s="121"/>
      <c r="D111" s="122"/>
      <c r="E111" s="82">
        <v>5</v>
      </c>
      <c r="F111" s="69"/>
      <c r="G111" s="29"/>
      <c r="H111" s="29"/>
      <c r="I111" s="29"/>
      <c r="J111" s="29"/>
      <c r="K111" s="29"/>
      <c r="L111" s="29"/>
      <c r="M111" s="29"/>
    </row>
    <row r="112" spans="1:14" ht="65.25" customHeight="1" x14ac:dyDescent="0.25">
      <c r="A112" s="34"/>
      <c r="B112" s="31"/>
      <c r="C112" s="31"/>
      <c r="D112" s="90" t="s">
        <v>107</v>
      </c>
      <c r="E112" s="39">
        <v>2</v>
      </c>
      <c r="F112" s="72"/>
      <c r="G112" s="29"/>
      <c r="H112" s="29"/>
      <c r="I112" s="29"/>
      <c r="J112" s="29"/>
      <c r="K112" s="29"/>
      <c r="L112" s="29"/>
      <c r="M112" s="29"/>
    </row>
    <row r="113" spans="1:14" ht="59.25" customHeight="1" x14ac:dyDescent="0.25">
      <c r="A113" s="34"/>
      <c r="B113" s="31"/>
      <c r="C113" s="31"/>
      <c r="D113" s="90" t="s">
        <v>108</v>
      </c>
      <c r="E113" s="39">
        <v>2</v>
      </c>
      <c r="F113" s="69"/>
      <c r="G113" s="29"/>
      <c r="H113" s="29"/>
      <c r="I113" s="29"/>
      <c r="J113" s="29"/>
      <c r="K113" s="29"/>
      <c r="L113" s="29"/>
      <c r="M113" s="29"/>
    </row>
    <row r="114" spans="1:14" ht="59.25" customHeight="1" x14ac:dyDescent="0.25">
      <c r="A114" s="34"/>
      <c r="B114" s="31"/>
      <c r="C114" s="31"/>
      <c r="D114" s="90" t="s">
        <v>109</v>
      </c>
      <c r="E114" s="39">
        <v>1</v>
      </c>
      <c r="F114" s="69"/>
      <c r="G114" s="29"/>
      <c r="H114" s="29"/>
      <c r="I114" s="29"/>
      <c r="J114" s="29"/>
      <c r="K114" s="29"/>
      <c r="L114" s="29"/>
      <c r="M114" s="29"/>
    </row>
    <row r="115" spans="1:14" ht="17.25" customHeight="1" x14ac:dyDescent="0.25">
      <c r="A115" s="34"/>
      <c r="B115" s="31"/>
      <c r="C115" s="31"/>
      <c r="D115" s="110" t="s">
        <v>25</v>
      </c>
      <c r="E115" s="111"/>
      <c r="F115" s="111"/>
      <c r="G115" s="111"/>
      <c r="H115" s="111"/>
      <c r="I115" s="111"/>
      <c r="J115" s="111"/>
      <c r="K115" s="111"/>
      <c r="L115" s="111"/>
      <c r="M115" s="111"/>
    </row>
    <row r="116" spans="1:14" ht="12" customHeight="1" x14ac:dyDescent="0.25">
      <c r="A116" s="34"/>
      <c r="B116" s="42"/>
      <c r="C116" s="31"/>
      <c r="D116" s="106" t="s">
        <v>53</v>
      </c>
      <c r="E116" s="107"/>
      <c r="F116" s="107"/>
      <c r="G116" s="107"/>
      <c r="H116" s="107"/>
      <c r="I116" s="107"/>
      <c r="J116" s="107"/>
      <c r="K116" s="108"/>
      <c r="L116" s="108"/>
      <c r="M116" s="108"/>
      <c r="N116" s="109"/>
    </row>
    <row r="117" spans="1:14" ht="11.25" customHeight="1" x14ac:dyDescent="0.25">
      <c r="A117" s="34"/>
      <c r="B117" s="42"/>
      <c r="C117" s="31"/>
      <c r="D117" s="106" t="s">
        <v>54</v>
      </c>
      <c r="E117" s="107"/>
      <c r="F117" s="107"/>
      <c r="G117" s="107"/>
      <c r="H117" s="107"/>
      <c r="I117" s="107"/>
      <c r="J117" s="107"/>
      <c r="K117" s="108"/>
      <c r="L117" s="108"/>
      <c r="M117" s="108"/>
      <c r="N117" s="109"/>
    </row>
    <row r="118" spans="1:14" ht="10.5" customHeight="1" x14ac:dyDescent="0.25">
      <c r="A118" s="34"/>
      <c r="B118" s="42"/>
      <c r="C118" s="31"/>
      <c r="D118" s="106" t="s">
        <v>55</v>
      </c>
      <c r="E118" s="107"/>
      <c r="F118" s="107"/>
      <c r="G118" s="107"/>
      <c r="H118" s="107"/>
      <c r="I118" s="107"/>
      <c r="J118" s="107"/>
      <c r="K118" s="108"/>
      <c r="L118" s="108"/>
      <c r="M118" s="108"/>
      <c r="N118" s="109"/>
    </row>
    <row r="119" spans="1:14" ht="54.75" customHeight="1" x14ac:dyDescent="0.25">
      <c r="A119" s="32">
        <v>6</v>
      </c>
      <c r="B119" s="114" t="s">
        <v>22</v>
      </c>
      <c r="C119" s="115"/>
      <c r="D119" s="116"/>
      <c r="E119" s="75">
        <v>10</v>
      </c>
      <c r="F119" s="69"/>
      <c r="G119" s="29"/>
      <c r="H119" s="29"/>
      <c r="I119" s="29"/>
      <c r="J119" s="29"/>
      <c r="K119" s="29"/>
      <c r="L119" s="29"/>
      <c r="M119" s="29"/>
    </row>
    <row r="120" spans="1:14" ht="46.5" customHeight="1" x14ac:dyDescent="0.25">
      <c r="A120" s="34"/>
      <c r="B120" s="31"/>
      <c r="C120" s="31"/>
      <c r="D120" s="90" t="s">
        <v>74</v>
      </c>
      <c r="E120" s="39">
        <v>10</v>
      </c>
      <c r="F120" s="69"/>
      <c r="G120" s="29"/>
      <c r="H120" s="29"/>
      <c r="I120" s="29"/>
      <c r="J120" s="29"/>
      <c r="K120" s="29"/>
      <c r="L120" s="29"/>
      <c r="M120" s="29"/>
    </row>
    <row r="121" spans="1:14" ht="11.25" customHeight="1" x14ac:dyDescent="0.25">
      <c r="A121" s="34"/>
      <c r="B121" s="42"/>
      <c r="C121" s="31"/>
      <c r="D121" s="106" t="s">
        <v>53</v>
      </c>
      <c r="E121" s="107"/>
      <c r="F121" s="107"/>
      <c r="G121" s="107"/>
      <c r="H121" s="107"/>
      <c r="I121" s="107"/>
      <c r="J121" s="107"/>
      <c r="K121" s="108"/>
      <c r="L121" s="108"/>
      <c r="M121" s="108"/>
      <c r="N121" s="109"/>
    </row>
    <row r="122" spans="1:14" ht="9.75" customHeight="1" x14ac:dyDescent="0.25">
      <c r="A122" s="34"/>
      <c r="B122" s="42"/>
      <c r="C122" s="31"/>
      <c r="D122" s="106" t="s">
        <v>54</v>
      </c>
      <c r="E122" s="107"/>
      <c r="F122" s="107"/>
      <c r="G122" s="107"/>
      <c r="H122" s="107"/>
      <c r="I122" s="107"/>
      <c r="J122" s="107"/>
      <c r="K122" s="108"/>
      <c r="L122" s="108"/>
      <c r="M122" s="108"/>
      <c r="N122" s="109"/>
    </row>
    <row r="123" spans="1:14" ht="11.25" customHeight="1" x14ac:dyDescent="0.25">
      <c r="A123" s="34"/>
      <c r="B123" s="42"/>
      <c r="C123" s="31"/>
      <c r="D123" s="106" t="s">
        <v>55</v>
      </c>
      <c r="E123" s="107"/>
      <c r="F123" s="107"/>
      <c r="G123" s="107"/>
      <c r="H123" s="107"/>
      <c r="I123" s="107"/>
      <c r="J123" s="107"/>
      <c r="K123" s="108"/>
      <c r="L123" s="108"/>
      <c r="M123" s="108"/>
      <c r="N123" s="109"/>
    </row>
    <row r="124" spans="1:14" ht="24" thickBot="1" x14ac:dyDescent="0.3">
      <c r="A124" s="143"/>
      <c r="B124" s="144"/>
      <c r="C124" s="145"/>
      <c r="D124" s="68" t="s">
        <v>10</v>
      </c>
      <c r="E124" s="83">
        <f>E119+E92+E89+E73+E33+E9</f>
        <v>100</v>
      </c>
    </row>
    <row r="125" spans="1:14" x14ac:dyDescent="0.25">
      <c r="A125" s="141"/>
      <c r="B125" s="141"/>
      <c r="C125" s="141"/>
      <c r="D125" s="141"/>
      <c r="E125" s="141"/>
    </row>
    <row r="126" spans="1:14" x14ac:dyDescent="0.25">
      <c r="A126" s="142"/>
      <c r="B126" s="142"/>
      <c r="C126" s="142"/>
      <c r="D126" s="142"/>
      <c r="E126" s="142"/>
    </row>
    <row r="129" spans="1:5" ht="43.5" customHeight="1" x14ac:dyDescent="0.25">
      <c r="A129" s="140"/>
      <c r="B129" s="140"/>
      <c r="C129" s="140"/>
      <c r="D129" s="140"/>
      <c r="E129" s="140"/>
    </row>
  </sheetData>
  <mergeCells count="80">
    <mergeCell ref="B94:D94"/>
    <mergeCell ref="B98:D98"/>
    <mergeCell ref="B103:D103"/>
    <mergeCell ref="B9:D9"/>
    <mergeCell ref="B19:D19"/>
    <mergeCell ref="B26:D26"/>
    <mergeCell ref="B81:D81"/>
    <mergeCell ref="B66:D66"/>
    <mergeCell ref="B10:D10"/>
    <mergeCell ref="B33:D33"/>
    <mergeCell ref="B34:D34"/>
    <mergeCell ref="B46:D46"/>
    <mergeCell ref="B58:D58"/>
    <mergeCell ref="D25:N25"/>
    <mergeCell ref="D43:N43"/>
    <mergeCell ref="D44:N44"/>
    <mergeCell ref="D45:N45"/>
    <mergeCell ref="D30:N30"/>
    <mergeCell ref="D31:N31"/>
    <mergeCell ref="A129:E129"/>
    <mergeCell ref="A125:E126"/>
    <mergeCell ref="A124:C124"/>
    <mergeCell ref="B119:D119"/>
    <mergeCell ref="D123:N123"/>
    <mergeCell ref="D116:N116"/>
    <mergeCell ref="D117:N117"/>
    <mergeCell ref="D118:N118"/>
    <mergeCell ref="D121:N121"/>
    <mergeCell ref="D122:N122"/>
    <mergeCell ref="D32:N32"/>
    <mergeCell ref="D42:M42"/>
    <mergeCell ref="D54:M54"/>
    <mergeCell ref="N6:N8"/>
    <mergeCell ref="D4:E4"/>
    <mergeCell ref="D5:E5"/>
    <mergeCell ref="D6:E6"/>
    <mergeCell ref="D7:E7"/>
    <mergeCell ref="D8:E8"/>
    <mergeCell ref="I6:I8"/>
    <mergeCell ref="J6:J8"/>
    <mergeCell ref="K6:K8"/>
    <mergeCell ref="M6:M8"/>
    <mergeCell ref="F3:I4"/>
    <mergeCell ref="J3:N4"/>
    <mergeCell ref="F6:F8"/>
    <mergeCell ref="G6:G8"/>
    <mergeCell ref="H6:H8"/>
    <mergeCell ref="L6:L8"/>
    <mergeCell ref="D16:N16"/>
    <mergeCell ref="D17:N17"/>
    <mergeCell ref="D18:N18"/>
    <mergeCell ref="D23:N23"/>
    <mergeCell ref="D24:N24"/>
    <mergeCell ref="D63:N63"/>
    <mergeCell ref="D64:N64"/>
    <mergeCell ref="D65:N65"/>
    <mergeCell ref="D86:N86"/>
    <mergeCell ref="D56:N56"/>
    <mergeCell ref="D79:N79"/>
    <mergeCell ref="D80:N80"/>
    <mergeCell ref="D77:M77"/>
    <mergeCell ref="B73:D73"/>
    <mergeCell ref="B74:D74"/>
    <mergeCell ref="D71:N71"/>
    <mergeCell ref="D88:N88"/>
    <mergeCell ref="D78:N78"/>
    <mergeCell ref="D55:N55"/>
    <mergeCell ref="D115:M115"/>
    <mergeCell ref="D108:N108"/>
    <mergeCell ref="D109:N109"/>
    <mergeCell ref="D110:N110"/>
    <mergeCell ref="B89:D89"/>
    <mergeCell ref="B92:D92"/>
    <mergeCell ref="B93:D93"/>
    <mergeCell ref="B111:D111"/>
    <mergeCell ref="D72:N72"/>
    <mergeCell ref="B70:M70"/>
    <mergeCell ref="D57:N57"/>
    <mergeCell ref="D87:N87"/>
    <mergeCell ref="F105:L107"/>
  </mergeCells>
  <pageMargins left="0.23622047244094491" right="0.23622047244094491" top="0.74803149606299213" bottom="0.74803149606299213" header="0.31496062992125984" footer="0.31496062992125984"/>
  <pageSetup paperSize="9" scale="99" fitToHeight="0" orientation="landscape" r:id="rId1"/>
  <headerFooter scaleWithDoc="0"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5"/>
  <sheetViews>
    <sheetView zoomScaleNormal="100" workbookViewId="0">
      <selection activeCell="B32" sqref="B32:D32"/>
    </sheetView>
  </sheetViews>
  <sheetFormatPr defaultRowHeight="15" x14ac:dyDescent="0.25"/>
  <cols>
    <col min="4" max="4" width="100.28515625" style="6" customWidth="1"/>
  </cols>
  <sheetData>
    <row r="1" spans="1:5" x14ac:dyDescent="0.25">
      <c r="A1" s="14"/>
      <c r="B1" s="15"/>
      <c r="C1" s="15"/>
      <c r="D1" s="8"/>
      <c r="E1" s="16"/>
    </row>
    <row r="2" spans="1:5" x14ac:dyDescent="0.25">
      <c r="A2" s="17"/>
      <c r="B2" s="4"/>
      <c r="C2" s="4"/>
      <c r="D2" s="7"/>
      <c r="E2" s="18"/>
    </row>
    <row r="3" spans="1:5" x14ac:dyDescent="0.25">
      <c r="A3" s="17"/>
      <c r="B3" s="4"/>
      <c r="C3" s="4"/>
      <c r="D3" s="7"/>
      <c r="E3" s="18"/>
    </row>
    <row r="4" spans="1:5" x14ac:dyDescent="0.25">
      <c r="A4" s="17"/>
      <c r="B4" s="4"/>
      <c r="C4" s="4"/>
      <c r="D4" s="7"/>
      <c r="E4" s="18"/>
    </row>
    <row r="5" spans="1:5" x14ac:dyDescent="0.25">
      <c r="A5" s="17"/>
      <c r="B5" s="4"/>
      <c r="C5" s="4"/>
      <c r="D5" s="7"/>
      <c r="E5" s="18"/>
    </row>
    <row r="6" spans="1:5" x14ac:dyDescent="0.25">
      <c r="A6" s="17"/>
      <c r="B6" s="4"/>
      <c r="C6" s="4"/>
      <c r="D6" s="7"/>
      <c r="E6" s="18"/>
    </row>
    <row r="7" spans="1:5" x14ac:dyDescent="0.25">
      <c r="A7" s="17"/>
      <c r="B7" s="4"/>
      <c r="C7" s="4"/>
      <c r="D7" s="7"/>
      <c r="E7" s="18"/>
    </row>
    <row r="8" spans="1:5" ht="32.25" customHeight="1" x14ac:dyDescent="0.25">
      <c r="A8" s="17"/>
      <c r="B8" s="22"/>
      <c r="C8" s="22"/>
      <c r="D8" s="23"/>
      <c r="E8" s="18">
        <f>E10+E16+E28+E32+E36</f>
        <v>0</v>
      </c>
    </row>
    <row r="9" spans="1:5" x14ac:dyDescent="0.25">
      <c r="A9" s="17"/>
      <c r="B9" s="4"/>
      <c r="C9" s="4"/>
      <c r="D9" s="7"/>
      <c r="E9" s="18"/>
    </row>
    <row r="10" spans="1:5" x14ac:dyDescent="0.25">
      <c r="A10" s="24"/>
      <c r="B10" s="25"/>
      <c r="C10" s="25"/>
      <c r="D10" s="26"/>
      <c r="E10" s="27"/>
    </row>
    <row r="11" spans="1:5" x14ac:dyDescent="0.25">
      <c r="A11" s="17"/>
      <c r="B11" s="4"/>
      <c r="C11" s="4"/>
      <c r="D11" s="7"/>
      <c r="E11" s="18"/>
    </row>
    <row r="12" spans="1:5" x14ac:dyDescent="0.25">
      <c r="A12" s="17"/>
      <c r="B12" s="4"/>
      <c r="C12" s="4"/>
      <c r="D12" s="7"/>
      <c r="E12" s="18"/>
    </row>
    <row r="13" spans="1:5" x14ac:dyDescent="0.25">
      <c r="A13" s="17"/>
      <c r="B13" s="4"/>
      <c r="C13" s="4"/>
      <c r="D13" s="7"/>
      <c r="E13" s="18"/>
    </row>
    <row r="14" spans="1:5" x14ac:dyDescent="0.25">
      <c r="A14" s="17"/>
      <c r="B14" s="4"/>
      <c r="C14" s="4"/>
      <c r="D14" s="7"/>
      <c r="E14" s="18"/>
    </row>
    <row r="15" spans="1:5" x14ac:dyDescent="0.25">
      <c r="A15" s="17"/>
      <c r="B15" s="4"/>
      <c r="C15" s="4"/>
      <c r="D15" s="7"/>
      <c r="E15" s="18"/>
    </row>
    <row r="16" spans="1:5" x14ac:dyDescent="0.25">
      <c r="A16" s="24"/>
      <c r="B16" s="25"/>
      <c r="C16" s="25"/>
      <c r="D16" s="26"/>
      <c r="E16" s="27"/>
    </row>
    <row r="17" spans="1:5" x14ac:dyDescent="0.25">
      <c r="A17" s="17"/>
      <c r="B17" s="4"/>
      <c r="C17" s="4"/>
      <c r="D17" s="7"/>
      <c r="E17" s="18"/>
    </row>
    <row r="18" spans="1:5" x14ac:dyDescent="0.25">
      <c r="A18" s="17"/>
      <c r="B18" s="4"/>
      <c r="C18" s="4"/>
      <c r="D18" s="7"/>
      <c r="E18" s="18"/>
    </row>
    <row r="19" spans="1:5" x14ac:dyDescent="0.25">
      <c r="A19" s="17"/>
      <c r="B19" s="4"/>
      <c r="C19" s="4"/>
      <c r="D19" s="7"/>
      <c r="E19" s="18"/>
    </row>
    <row r="20" spans="1:5" x14ac:dyDescent="0.25">
      <c r="A20" s="17"/>
      <c r="B20" s="4"/>
      <c r="C20" s="4"/>
      <c r="D20" s="7"/>
      <c r="E20" s="18"/>
    </row>
    <row r="21" spans="1:5" x14ac:dyDescent="0.25">
      <c r="A21" s="17"/>
      <c r="B21" s="4"/>
      <c r="C21" s="4"/>
      <c r="D21" s="7"/>
      <c r="E21" s="18"/>
    </row>
    <row r="22" spans="1:5" x14ac:dyDescent="0.25">
      <c r="A22" s="17"/>
      <c r="B22" s="4"/>
      <c r="C22" s="4"/>
      <c r="D22" s="7"/>
      <c r="E22" s="18"/>
    </row>
    <row r="23" spans="1:5" x14ac:dyDescent="0.25">
      <c r="A23" s="17"/>
      <c r="B23" s="4"/>
      <c r="C23" s="4"/>
      <c r="D23" s="7"/>
      <c r="E23" s="18"/>
    </row>
    <row r="24" spans="1:5" x14ac:dyDescent="0.25">
      <c r="A24" s="17"/>
      <c r="B24" s="4"/>
      <c r="C24" s="4"/>
      <c r="D24" s="7"/>
      <c r="E24" s="18"/>
    </row>
    <row r="25" spans="1:5" x14ac:dyDescent="0.25">
      <c r="A25" s="17"/>
      <c r="B25" s="4"/>
      <c r="C25" s="4"/>
      <c r="D25" s="7"/>
      <c r="E25" s="18"/>
    </row>
    <row r="26" spans="1:5" x14ac:dyDescent="0.25">
      <c r="A26" s="17"/>
      <c r="B26" s="4"/>
      <c r="C26" s="4"/>
      <c r="D26" s="7"/>
      <c r="E26" s="18"/>
    </row>
    <row r="27" spans="1:5" x14ac:dyDescent="0.25">
      <c r="A27" s="17"/>
      <c r="B27" s="4"/>
      <c r="C27" s="4"/>
      <c r="D27" s="7"/>
      <c r="E27" s="18"/>
    </row>
    <row r="28" spans="1:5" x14ac:dyDescent="0.25">
      <c r="A28" s="17"/>
      <c r="B28" s="4"/>
      <c r="C28" s="4"/>
      <c r="D28" s="7"/>
      <c r="E28" s="18"/>
    </row>
    <row r="29" spans="1:5" x14ac:dyDescent="0.25">
      <c r="A29" s="17"/>
      <c r="B29" s="4"/>
      <c r="C29" s="4"/>
      <c r="D29" s="7"/>
      <c r="E29" s="18"/>
    </row>
    <row r="30" spans="1:5" x14ac:dyDescent="0.25">
      <c r="A30" s="17"/>
      <c r="B30" s="4"/>
      <c r="C30" s="4"/>
      <c r="D30" s="7"/>
      <c r="E30" s="18"/>
    </row>
    <row r="31" spans="1:5" x14ac:dyDescent="0.25">
      <c r="A31" s="17"/>
      <c r="B31" s="4"/>
      <c r="C31" s="4"/>
      <c r="D31" s="7"/>
      <c r="E31" s="18"/>
    </row>
    <row r="32" spans="1:5" x14ac:dyDescent="0.25">
      <c r="A32" s="17"/>
      <c r="B32" s="4"/>
      <c r="C32" s="4"/>
      <c r="D32" s="7"/>
      <c r="E32" s="18"/>
    </row>
    <row r="33" spans="1:5" x14ac:dyDescent="0.25">
      <c r="A33" s="17"/>
      <c r="B33" s="4"/>
      <c r="C33" s="4"/>
      <c r="D33" s="7"/>
      <c r="E33" s="18"/>
    </row>
    <row r="34" spans="1:5" x14ac:dyDescent="0.25">
      <c r="A34" s="17"/>
      <c r="B34" s="4"/>
      <c r="C34" s="4"/>
      <c r="D34" s="7"/>
      <c r="E34" s="18"/>
    </row>
    <row r="35" spans="1:5" x14ac:dyDescent="0.25">
      <c r="A35" s="17"/>
      <c r="B35" s="4"/>
      <c r="C35" s="4"/>
      <c r="D35" s="7"/>
      <c r="E35" s="18"/>
    </row>
    <row r="36" spans="1:5" x14ac:dyDescent="0.25">
      <c r="A36" s="17"/>
      <c r="B36" s="4"/>
      <c r="C36" s="4"/>
      <c r="D36" s="7"/>
      <c r="E36" s="18"/>
    </row>
    <row r="37" spans="1:5" x14ac:dyDescent="0.25">
      <c r="A37" s="17"/>
      <c r="B37" s="4"/>
      <c r="C37" s="4"/>
      <c r="D37" s="7"/>
      <c r="E37" s="18"/>
    </row>
    <row r="38" spans="1:5" x14ac:dyDescent="0.25">
      <c r="A38" s="17"/>
      <c r="B38" s="4"/>
      <c r="C38" s="4"/>
      <c r="D38" s="7"/>
      <c r="E38" s="18"/>
    </row>
    <row r="39" spans="1:5" x14ac:dyDescent="0.25">
      <c r="A39" s="17"/>
      <c r="B39" s="4"/>
      <c r="C39" s="4"/>
      <c r="D39" s="7"/>
      <c r="E39" s="18"/>
    </row>
    <row r="40" spans="1:5" x14ac:dyDescent="0.25">
      <c r="A40" s="17"/>
      <c r="B40" s="4"/>
      <c r="C40" s="4"/>
      <c r="D40" s="7"/>
      <c r="E40" s="18"/>
    </row>
    <row r="41" spans="1:5" x14ac:dyDescent="0.25">
      <c r="A41" s="17"/>
      <c r="B41" s="4"/>
      <c r="C41" s="4"/>
      <c r="D41" s="7"/>
      <c r="E41" s="18">
        <f>E42+E50+E60+E64+E68+E74+E77+E82+E87+E90</f>
        <v>0</v>
      </c>
    </row>
    <row r="42" spans="1:5" x14ac:dyDescent="0.25">
      <c r="A42" s="17"/>
      <c r="B42" s="4"/>
      <c r="C42" s="4"/>
      <c r="D42" s="7"/>
      <c r="E42" s="18"/>
    </row>
    <row r="43" spans="1:5" x14ac:dyDescent="0.25">
      <c r="A43" s="17"/>
      <c r="B43" s="4"/>
      <c r="C43" s="4"/>
      <c r="D43" s="7"/>
      <c r="E43" s="18"/>
    </row>
    <row r="44" spans="1:5" x14ac:dyDescent="0.25">
      <c r="A44" s="17"/>
      <c r="B44" s="4"/>
      <c r="C44" s="4"/>
      <c r="D44" s="7"/>
      <c r="E44" s="18"/>
    </row>
    <row r="45" spans="1:5" x14ac:dyDescent="0.25">
      <c r="A45" s="17"/>
      <c r="B45" s="4"/>
      <c r="C45" s="4"/>
      <c r="D45" s="7"/>
      <c r="E45" s="18"/>
    </row>
    <row r="46" spans="1:5" x14ac:dyDescent="0.25">
      <c r="A46" s="17"/>
      <c r="B46" s="4"/>
      <c r="C46" s="4"/>
      <c r="D46" s="7"/>
      <c r="E46" s="18"/>
    </row>
    <row r="47" spans="1:5" x14ac:dyDescent="0.25">
      <c r="A47" s="17"/>
      <c r="B47" s="4"/>
      <c r="C47" s="4"/>
      <c r="D47" s="7"/>
      <c r="E47" s="18"/>
    </row>
    <row r="48" spans="1:5" x14ac:dyDescent="0.25">
      <c r="A48" s="17"/>
      <c r="B48" s="4"/>
      <c r="C48" s="4"/>
      <c r="D48" s="7"/>
      <c r="E48" s="18"/>
    </row>
    <row r="49" spans="1:5" x14ac:dyDescent="0.25">
      <c r="A49" s="17"/>
      <c r="B49" s="4"/>
      <c r="C49" s="4"/>
      <c r="D49" s="7"/>
      <c r="E49" s="18"/>
    </row>
    <row r="50" spans="1:5" x14ac:dyDescent="0.25">
      <c r="A50" s="17"/>
      <c r="B50" s="4"/>
      <c r="C50" s="4"/>
      <c r="D50" s="7"/>
      <c r="E50" s="18"/>
    </row>
    <row r="51" spans="1:5" x14ac:dyDescent="0.25">
      <c r="A51" s="17"/>
      <c r="B51" s="4"/>
      <c r="C51" s="4"/>
      <c r="D51" s="7"/>
      <c r="E51" s="18"/>
    </row>
    <row r="52" spans="1:5" x14ac:dyDescent="0.25">
      <c r="A52" s="17"/>
      <c r="B52" s="4"/>
      <c r="C52" s="4"/>
      <c r="D52" s="7"/>
      <c r="E52" s="18"/>
    </row>
    <row r="53" spans="1:5" x14ac:dyDescent="0.25">
      <c r="A53" s="17"/>
      <c r="B53" s="4"/>
      <c r="C53" s="4"/>
      <c r="D53" s="7"/>
      <c r="E53" s="18"/>
    </row>
    <row r="54" spans="1:5" x14ac:dyDescent="0.25">
      <c r="A54" s="17"/>
      <c r="B54" s="4"/>
      <c r="C54" s="4"/>
      <c r="D54" s="7"/>
      <c r="E54" s="18"/>
    </row>
    <row r="55" spans="1:5" x14ac:dyDescent="0.25">
      <c r="A55" s="17"/>
      <c r="B55" s="4"/>
      <c r="C55" s="4"/>
      <c r="D55" s="7"/>
      <c r="E55" s="18"/>
    </row>
    <row r="56" spans="1:5" x14ac:dyDescent="0.25">
      <c r="A56" s="17"/>
      <c r="B56" s="4"/>
      <c r="C56" s="4"/>
      <c r="D56" s="7"/>
      <c r="E56" s="18"/>
    </row>
    <row r="57" spans="1:5" x14ac:dyDescent="0.25">
      <c r="A57" s="17"/>
      <c r="B57" s="4"/>
      <c r="C57" s="4"/>
      <c r="D57" s="7"/>
      <c r="E57" s="18"/>
    </row>
    <row r="58" spans="1:5" x14ac:dyDescent="0.25">
      <c r="A58" s="17"/>
      <c r="B58" s="4"/>
      <c r="C58" s="4"/>
      <c r="D58" s="7"/>
      <c r="E58" s="18"/>
    </row>
    <row r="59" spans="1:5" x14ac:dyDescent="0.25">
      <c r="A59" s="17"/>
      <c r="B59" s="4"/>
      <c r="C59" s="4"/>
      <c r="D59" s="7"/>
      <c r="E59" s="18"/>
    </row>
    <row r="60" spans="1:5" x14ac:dyDescent="0.25">
      <c r="A60" s="17"/>
      <c r="B60" s="4"/>
      <c r="C60" s="4"/>
      <c r="D60" s="7"/>
      <c r="E60" s="18"/>
    </row>
    <row r="61" spans="1:5" x14ac:dyDescent="0.25">
      <c r="A61" s="17"/>
      <c r="B61" s="4"/>
      <c r="C61" s="4"/>
      <c r="D61" s="7"/>
      <c r="E61" s="18"/>
    </row>
    <row r="62" spans="1:5" x14ac:dyDescent="0.25">
      <c r="A62" s="17"/>
      <c r="B62" s="4"/>
      <c r="C62" s="4"/>
      <c r="D62" s="7"/>
      <c r="E62" s="18"/>
    </row>
    <row r="63" spans="1:5" x14ac:dyDescent="0.25">
      <c r="A63" s="17"/>
      <c r="B63" s="4"/>
      <c r="C63" s="4"/>
      <c r="D63" s="7"/>
      <c r="E63" s="18"/>
    </row>
    <row r="64" spans="1:5" x14ac:dyDescent="0.25">
      <c r="A64" s="17"/>
      <c r="B64" s="4"/>
      <c r="C64" s="4"/>
      <c r="D64" s="7"/>
      <c r="E64" s="18"/>
    </row>
    <row r="65" spans="1:5" x14ac:dyDescent="0.25">
      <c r="A65" s="17"/>
      <c r="B65" s="4"/>
      <c r="C65" s="4"/>
      <c r="D65" s="7"/>
      <c r="E65" s="18"/>
    </row>
    <row r="66" spans="1:5" x14ac:dyDescent="0.25">
      <c r="A66" s="17"/>
      <c r="B66" s="4"/>
      <c r="C66" s="4"/>
      <c r="D66" s="7"/>
      <c r="E66" s="18"/>
    </row>
    <row r="67" spans="1:5" x14ac:dyDescent="0.25">
      <c r="A67" s="17"/>
      <c r="B67" s="4"/>
      <c r="C67" s="4"/>
      <c r="D67" s="7"/>
      <c r="E67" s="18"/>
    </row>
    <row r="68" spans="1:5" x14ac:dyDescent="0.25">
      <c r="A68" s="17"/>
      <c r="B68" s="4"/>
      <c r="C68" s="4"/>
      <c r="D68" s="7"/>
      <c r="E68" s="18"/>
    </row>
    <row r="69" spans="1:5" x14ac:dyDescent="0.25">
      <c r="A69" s="17"/>
      <c r="B69" s="4"/>
      <c r="C69" s="4"/>
      <c r="D69" s="7"/>
      <c r="E69" s="18"/>
    </row>
    <row r="70" spans="1:5" x14ac:dyDescent="0.25">
      <c r="A70" s="17"/>
      <c r="B70" s="4"/>
      <c r="C70" s="4"/>
      <c r="D70" s="7"/>
      <c r="E70" s="18"/>
    </row>
    <row r="71" spans="1:5" x14ac:dyDescent="0.25">
      <c r="A71" s="17"/>
      <c r="B71" s="4"/>
      <c r="C71" s="4"/>
      <c r="D71" s="7"/>
      <c r="E71" s="18"/>
    </row>
    <row r="72" spans="1:5" x14ac:dyDescent="0.25">
      <c r="A72" s="17"/>
      <c r="B72" s="4"/>
      <c r="C72" s="4"/>
      <c r="D72" s="7"/>
      <c r="E72" s="18"/>
    </row>
    <row r="73" spans="1:5" x14ac:dyDescent="0.25">
      <c r="A73" s="17"/>
      <c r="B73" s="4"/>
      <c r="C73" s="4"/>
      <c r="D73" s="7"/>
      <c r="E73" s="18"/>
    </row>
    <row r="74" spans="1:5" x14ac:dyDescent="0.25">
      <c r="A74" s="17"/>
      <c r="B74" s="4"/>
      <c r="C74" s="4"/>
      <c r="D74" s="7"/>
      <c r="E74" s="18"/>
    </row>
    <row r="75" spans="1:5" x14ac:dyDescent="0.25">
      <c r="A75" s="17"/>
      <c r="B75" s="4"/>
      <c r="C75" s="4"/>
      <c r="D75" s="7"/>
      <c r="E75" s="18"/>
    </row>
    <row r="76" spans="1:5" x14ac:dyDescent="0.25">
      <c r="A76" s="17"/>
      <c r="B76" s="4"/>
      <c r="C76" s="4"/>
      <c r="D76" s="7"/>
      <c r="E76" s="18"/>
    </row>
    <row r="77" spans="1:5" x14ac:dyDescent="0.25">
      <c r="A77" s="17"/>
      <c r="B77" s="4"/>
      <c r="C77" s="4"/>
      <c r="D77" s="7"/>
      <c r="E77" s="18"/>
    </row>
    <row r="78" spans="1:5" x14ac:dyDescent="0.25">
      <c r="A78" s="17"/>
      <c r="B78" s="4"/>
      <c r="C78" s="4"/>
      <c r="D78" s="7"/>
      <c r="E78" s="18"/>
    </row>
    <row r="79" spans="1:5" x14ac:dyDescent="0.25">
      <c r="A79" s="17"/>
      <c r="B79" s="4"/>
      <c r="C79" s="4"/>
      <c r="D79" s="7"/>
      <c r="E79" s="18"/>
    </row>
    <row r="80" spans="1:5" x14ac:dyDescent="0.25">
      <c r="A80" s="17"/>
      <c r="B80" s="4"/>
      <c r="C80" s="4"/>
      <c r="D80" s="7"/>
      <c r="E80" s="18"/>
    </row>
    <row r="81" spans="1:5" x14ac:dyDescent="0.25">
      <c r="A81" s="17"/>
      <c r="B81" s="4"/>
      <c r="C81" s="4"/>
      <c r="D81" s="7"/>
      <c r="E81" s="18"/>
    </row>
    <row r="82" spans="1:5" x14ac:dyDescent="0.25">
      <c r="A82" s="17"/>
      <c r="B82" s="4"/>
      <c r="C82" s="4"/>
      <c r="D82" s="7"/>
      <c r="E82" s="18"/>
    </row>
    <row r="83" spans="1:5" x14ac:dyDescent="0.25">
      <c r="A83" s="17"/>
      <c r="B83" s="4"/>
      <c r="C83" s="4"/>
      <c r="D83" s="7"/>
      <c r="E83" s="18"/>
    </row>
    <row r="84" spans="1:5" x14ac:dyDescent="0.25">
      <c r="A84" s="17"/>
      <c r="B84" s="4"/>
      <c r="C84" s="4"/>
      <c r="D84" s="7"/>
      <c r="E84" s="18"/>
    </row>
    <row r="85" spans="1:5" x14ac:dyDescent="0.25">
      <c r="A85" s="17"/>
      <c r="B85" s="4"/>
      <c r="C85" s="4"/>
      <c r="D85" s="7"/>
      <c r="E85" s="18"/>
    </row>
    <row r="86" spans="1:5" x14ac:dyDescent="0.25">
      <c r="A86" s="17"/>
      <c r="B86" s="4"/>
      <c r="C86" s="4"/>
      <c r="D86" s="7"/>
      <c r="E86" s="18"/>
    </row>
    <row r="87" spans="1:5" x14ac:dyDescent="0.25">
      <c r="A87" s="17"/>
      <c r="B87" s="4"/>
      <c r="C87" s="4"/>
      <c r="D87" s="7"/>
      <c r="E87" s="18"/>
    </row>
    <row r="88" spans="1:5" x14ac:dyDescent="0.25">
      <c r="A88" s="17"/>
      <c r="B88" s="4"/>
      <c r="C88" s="4"/>
      <c r="D88" s="7"/>
      <c r="E88" s="18"/>
    </row>
    <row r="89" spans="1:5" x14ac:dyDescent="0.25">
      <c r="A89" s="17"/>
      <c r="B89" s="4"/>
      <c r="C89" s="4"/>
      <c r="D89" s="7"/>
      <c r="E89" s="18"/>
    </row>
    <row r="90" spans="1:5" x14ac:dyDescent="0.25">
      <c r="A90" s="17"/>
      <c r="B90" s="4"/>
      <c r="C90" s="4"/>
      <c r="D90" s="7"/>
      <c r="E90" s="18"/>
    </row>
    <row r="91" spans="1:5" x14ac:dyDescent="0.25">
      <c r="A91" s="17"/>
      <c r="B91" s="4"/>
      <c r="C91" s="4"/>
      <c r="D91" s="7"/>
      <c r="E91" s="18"/>
    </row>
    <row r="92" spans="1:5" x14ac:dyDescent="0.25">
      <c r="A92" s="17"/>
      <c r="B92" s="4"/>
      <c r="C92" s="4"/>
      <c r="D92" s="7"/>
      <c r="E92" s="18"/>
    </row>
    <row r="93" spans="1:5" x14ac:dyDescent="0.25">
      <c r="A93" s="17"/>
      <c r="B93" s="4"/>
      <c r="C93" s="4"/>
      <c r="D93" s="7"/>
      <c r="E93" s="18"/>
    </row>
    <row r="94" spans="1:5" x14ac:dyDescent="0.25">
      <c r="A94" s="17"/>
      <c r="B94" s="4"/>
      <c r="C94" s="4"/>
      <c r="D94" s="7"/>
      <c r="E94" s="18"/>
    </row>
    <row r="95" spans="1:5" x14ac:dyDescent="0.25">
      <c r="A95" s="17"/>
      <c r="B95" s="4"/>
      <c r="C95" s="4"/>
      <c r="D95" s="7"/>
      <c r="E95" s="18"/>
    </row>
    <row r="96" spans="1:5" x14ac:dyDescent="0.25">
      <c r="A96" s="17"/>
      <c r="B96" s="4"/>
      <c r="C96" s="4"/>
      <c r="D96" s="7"/>
      <c r="E96" s="18">
        <f>E97+E110+E116</f>
        <v>0</v>
      </c>
    </row>
    <row r="97" spans="1:5" x14ac:dyDescent="0.25">
      <c r="A97" s="17"/>
      <c r="B97" s="4"/>
      <c r="C97" s="4"/>
      <c r="D97" s="7"/>
      <c r="E97" s="18"/>
    </row>
    <row r="98" spans="1:5" x14ac:dyDescent="0.25">
      <c r="A98" s="17"/>
      <c r="B98" s="4"/>
      <c r="C98" s="4"/>
      <c r="D98" s="7"/>
      <c r="E98" s="18"/>
    </row>
    <row r="99" spans="1:5" x14ac:dyDescent="0.25">
      <c r="A99" s="17"/>
      <c r="B99" s="4"/>
      <c r="C99" s="4"/>
      <c r="D99" s="7"/>
      <c r="E99" s="18"/>
    </row>
    <row r="100" spans="1:5" x14ac:dyDescent="0.25">
      <c r="A100" s="17"/>
      <c r="B100" s="4"/>
      <c r="C100" s="4"/>
      <c r="D100" s="7"/>
      <c r="E100" s="18"/>
    </row>
    <row r="101" spans="1:5" x14ac:dyDescent="0.25">
      <c r="A101" s="17"/>
      <c r="B101" s="4"/>
      <c r="C101" s="4"/>
      <c r="D101" s="7"/>
      <c r="E101" s="18"/>
    </row>
    <row r="102" spans="1:5" x14ac:dyDescent="0.25">
      <c r="A102" s="17"/>
      <c r="B102" s="4"/>
      <c r="C102" s="4"/>
      <c r="D102" s="7"/>
      <c r="E102" s="18"/>
    </row>
    <row r="103" spans="1:5" x14ac:dyDescent="0.25">
      <c r="A103" s="17"/>
      <c r="B103" s="4"/>
      <c r="C103" s="4"/>
      <c r="D103" s="7"/>
      <c r="E103" s="18"/>
    </row>
    <row r="104" spans="1:5" x14ac:dyDescent="0.25">
      <c r="A104" s="17"/>
      <c r="B104" s="4"/>
      <c r="C104" s="4"/>
      <c r="D104" s="7"/>
      <c r="E104" s="18"/>
    </row>
    <row r="105" spans="1:5" x14ac:dyDescent="0.25">
      <c r="A105" s="17"/>
      <c r="B105" s="4"/>
      <c r="C105" s="4"/>
      <c r="D105" s="7"/>
      <c r="E105" s="18"/>
    </row>
    <row r="106" spans="1:5" x14ac:dyDescent="0.25">
      <c r="A106" s="17"/>
      <c r="B106" s="4"/>
      <c r="C106" s="4"/>
      <c r="D106" s="7"/>
      <c r="E106" s="18"/>
    </row>
    <row r="107" spans="1:5" x14ac:dyDescent="0.25">
      <c r="A107" s="17"/>
      <c r="B107" s="4"/>
      <c r="C107" s="4"/>
      <c r="D107" s="7"/>
      <c r="E107" s="18"/>
    </row>
    <row r="108" spans="1:5" x14ac:dyDescent="0.25">
      <c r="A108" s="17"/>
      <c r="B108" s="4"/>
      <c r="C108" s="4"/>
      <c r="D108" s="7"/>
      <c r="E108" s="18"/>
    </row>
    <row r="109" spans="1:5" x14ac:dyDescent="0.25">
      <c r="A109" s="17"/>
      <c r="B109" s="4"/>
      <c r="C109" s="4"/>
      <c r="D109" s="7"/>
      <c r="E109" s="18"/>
    </row>
    <row r="110" spans="1:5" x14ac:dyDescent="0.25">
      <c r="A110" s="17"/>
      <c r="B110" s="4"/>
      <c r="C110" s="4"/>
      <c r="D110" s="7"/>
      <c r="E110" s="18"/>
    </row>
    <row r="111" spans="1:5" x14ac:dyDescent="0.25">
      <c r="A111" s="17"/>
      <c r="B111" s="4"/>
      <c r="C111" s="4"/>
      <c r="D111" s="7"/>
      <c r="E111" s="18"/>
    </row>
    <row r="112" spans="1:5" x14ac:dyDescent="0.25">
      <c r="A112" s="17"/>
      <c r="B112" s="4"/>
      <c r="C112" s="4"/>
      <c r="D112" s="7"/>
      <c r="E112" s="18"/>
    </row>
    <row r="113" spans="1:5" x14ac:dyDescent="0.25">
      <c r="A113" s="17"/>
      <c r="B113" s="4"/>
      <c r="C113" s="4"/>
      <c r="D113" s="7"/>
      <c r="E113" s="18"/>
    </row>
    <row r="114" spans="1:5" x14ac:dyDescent="0.25">
      <c r="A114" s="17"/>
      <c r="B114" s="4"/>
      <c r="C114" s="4"/>
      <c r="D114" s="7"/>
      <c r="E114" s="18"/>
    </row>
    <row r="115" spans="1:5" x14ac:dyDescent="0.25">
      <c r="A115" s="17"/>
      <c r="B115" s="4"/>
      <c r="C115" s="4"/>
      <c r="D115" s="7"/>
      <c r="E115" s="18"/>
    </row>
    <row r="116" spans="1:5" x14ac:dyDescent="0.25">
      <c r="A116" s="17"/>
      <c r="B116" s="4"/>
      <c r="C116" s="4"/>
      <c r="D116" s="7"/>
      <c r="E116" s="18"/>
    </row>
    <row r="117" spans="1:5" x14ac:dyDescent="0.25">
      <c r="A117" s="17"/>
      <c r="B117" s="4"/>
      <c r="C117" s="4"/>
      <c r="D117" s="7"/>
      <c r="E117" s="18"/>
    </row>
    <row r="118" spans="1:5" x14ac:dyDescent="0.25">
      <c r="A118" s="17"/>
      <c r="B118" s="4"/>
      <c r="C118" s="4"/>
      <c r="D118" s="7"/>
      <c r="E118" s="18"/>
    </row>
    <row r="119" spans="1:5" x14ac:dyDescent="0.25">
      <c r="A119" s="17"/>
      <c r="B119" s="4"/>
      <c r="C119" s="4"/>
      <c r="D119" s="7"/>
      <c r="E119" s="18"/>
    </row>
    <row r="120" spans="1:5" x14ac:dyDescent="0.25">
      <c r="A120" s="17"/>
      <c r="B120" s="4"/>
      <c r="C120" s="4"/>
      <c r="D120" s="7"/>
      <c r="E120" s="18"/>
    </row>
    <row r="121" spans="1:5" x14ac:dyDescent="0.25">
      <c r="A121" s="17"/>
      <c r="B121" s="4"/>
      <c r="C121" s="4"/>
      <c r="D121" s="7"/>
      <c r="E121" s="18"/>
    </row>
    <row r="122" spans="1:5" x14ac:dyDescent="0.25">
      <c r="A122" s="17"/>
      <c r="B122" s="4"/>
      <c r="C122" s="4"/>
      <c r="D122" s="7"/>
      <c r="E122" s="18"/>
    </row>
    <row r="123" spans="1:5" x14ac:dyDescent="0.25">
      <c r="A123" s="17"/>
      <c r="B123" s="4"/>
      <c r="C123" s="4"/>
      <c r="D123" s="7"/>
      <c r="E123" s="18"/>
    </row>
    <row r="124" spans="1:5" x14ac:dyDescent="0.25">
      <c r="A124" s="17"/>
      <c r="B124" s="4"/>
      <c r="C124" s="4"/>
      <c r="D124" s="7"/>
      <c r="E124" s="18">
        <f>E125+E135+E138+E138</f>
        <v>0</v>
      </c>
    </row>
    <row r="125" spans="1:5" x14ac:dyDescent="0.25">
      <c r="A125" s="17"/>
      <c r="B125" s="4"/>
      <c r="C125" s="4"/>
      <c r="D125" s="7"/>
      <c r="E125" s="18"/>
    </row>
    <row r="126" spans="1:5" x14ac:dyDescent="0.25">
      <c r="A126" s="17"/>
      <c r="B126" s="4"/>
      <c r="C126" s="4"/>
      <c r="D126" s="7"/>
      <c r="E126" s="18"/>
    </row>
    <row r="127" spans="1:5" x14ac:dyDescent="0.25">
      <c r="A127" s="17"/>
      <c r="B127" s="4"/>
      <c r="C127" s="4"/>
      <c r="D127" s="7"/>
      <c r="E127" s="18"/>
    </row>
    <row r="128" spans="1:5" x14ac:dyDescent="0.25">
      <c r="A128" s="17"/>
      <c r="B128" s="4"/>
      <c r="C128" s="4"/>
      <c r="D128" s="7"/>
      <c r="E128" s="18"/>
    </row>
    <row r="129" spans="1:5" x14ac:dyDescent="0.25">
      <c r="A129" s="17"/>
      <c r="B129" s="4"/>
      <c r="C129" s="4"/>
      <c r="D129" s="7"/>
      <c r="E129" s="18"/>
    </row>
    <row r="130" spans="1:5" x14ac:dyDescent="0.25">
      <c r="A130" s="17"/>
      <c r="B130" s="4"/>
      <c r="C130" s="4"/>
      <c r="D130" s="7"/>
      <c r="E130" s="18"/>
    </row>
    <row r="131" spans="1:5" x14ac:dyDescent="0.25">
      <c r="A131" s="17"/>
      <c r="B131" s="4"/>
      <c r="C131" s="4"/>
      <c r="D131" s="7"/>
      <c r="E131" s="18"/>
    </row>
    <row r="132" spans="1:5" x14ac:dyDescent="0.25">
      <c r="A132" s="17"/>
      <c r="B132" s="4"/>
      <c r="C132" s="4"/>
      <c r="D132" s="7"/>
      <c r="E132" s="18"/>
    </row>
    <row r="133" spans="1:5" x14ac:dyDescent="0.25">
      <c r="A133" s="17"/>
      <c r="B133" s="4"/>
      <c r="C133" s="4"/>
      <c r="D133" s="7"/>
      <c r="E133" s="18"/>
    </row>
    <row r="134" spans="1:5" x14ac:dyDescent="0.25">
      <c r="A134" s="17"/>
      <c r="B134" s="4"/>
      <c r="C134" s="4"/>
      <c r="D134" s="7"/>
      <c r="E134" s="18"/>
    </row>
    <row r="135" spans="1:5" x14ac:dyDescent="0.25">
      <c r="A135" s="17"/>
      <c r="B135" s="4"/>
      <c r="C135" s="4"/>
      <c r="D135" s="7"/>
      <c r="E135" s="18"/>
    </row>
    <row r="136" spans="1:5" x14ac:dyDescent="0.25">
      <c r="A136" s="17"/>
      <c r="B136" s="4"/>
      <c r="C136" s="4"/>
      <c r="D136" s="7"/>
      <c r="E136" s="18"/>
    </row>
    <row r="137" spans="1:5" x14ac:dyDescent="0.25">
      <c r="A137" s="17"/>
      <c r="B137" s="4"/>
      <c r="C137" s="4"/>
      <c r="D137" s="7"/>
      <c r="E137" s="18"/>
    </row>
    <row r="138" spans="1:5" x14ac:dyDescent="0.25">
      <c r="A138" s="17"/>
      <c r="B138" s="4"/>
      <c r="C138" s="4"/>
      <c r="D138" s="7"/>
      <c r="E138" s="18"/>
    </row>
    <row r="139" spans="1:5" x14ac:dyDescent="0.25">
      <c r="A139" s="17"/>
      <c r="B139" s="4"/>
      <c r="C139" s="4"/>
      <c r="D139" s="7"/>
      <c r="E139" s="18"/>
    </row>
    <row r="140" spans="1:5" x14ac:dyDescent="0.25">
      <c r="A140" s="17"/>
      <c r="B140" s="4"/>
      <c r="C140" s="4"/>
      <c r="D140" s="7"/>
      <c r="E140" s="18"/>
    </row>
    <row r="141" spans="1:5" x14ac:dyDescent="0.25">
      <c r="A141" s="17"/>
      <c r="B141" s="4"/>
      <c r="C141" s="4"/>
      <c r="D141" s="7"/>
      <c r="E141" s="18"/>
    </row>
    <row r="142" spans="1:5" x14ac:dyDescent="0.25">
      <c r="A142" s="17"/>
      <c r="B142" s="4"/>
      <c r="C142" s="4"/>
      <c r="D142" s="7"/>
      <c r="E142" s="18"/>
    </row>
    <row r="143" spans="1:5" ht="15.75" thickBot="1" x14ac:dyDescent="0.3">
      <c r="A143" s="19"/>
      <c r="B143" s="20"/>
      <c r="C143" s="20"/>
      <c r="D143" s="9"/>
      <c r="E143" s="21">
        <f>E8+E41+E96+E123</f>
        <v>0</v>
      </c>
    </row>
    <row r="144" spans="1:5" x14ac:dyDescent="0.25">
      <c r="A144" s="3"/>
      <c r="B144" s="3"/>
      <c r="C144" s="3"/>
      <c r="D144" s="7"/>
      <c r="E144" s="3"/>
    </row>
    <row r="145" spans="1:5" x14ac:dyDescent="0.25">
      <c r="A145" s="3"/>
      <c r="B145" s="3"/>
      <c r="C145" s="3"/>
      <c r="D145" s="7"/>
      <c r="E145" s="3"/>
    </row>
  </sheetData>
  <pageMargins left="0.23622047244094491" right="0.23622047244094491" top="0.74803149606299213" bottom="0.74803149606299213" header="0.31496062992125984" footer="0.31496062992125984"/>
  <pageSetup paperSize="9" fitToHeight="0" orientation="portrait"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Sheet1</vt:lpstr>
      <vt:lpstr>Sheet2</vt:lpstr>
      <vt:lpstr>Sheet3</vt:lpstr>
      <vt:lpstr>Sheet1!_ftn1</vt:lpstr>
      <vt:lpstr>Sheet1!_ftn2</vt:lpstr>
      <vt:lpstr>Sheet1!_ftn3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MATEIU</dc:creator>
  <cp:lastModifiedBy>Rodica Popa</cp:lastModifiedBy>
  <cp:lastPrinted>2015-11-12T12:54:35Z</cp:lastPrinted>
  <dcterms:created xsi:type="dcterms:W3CDTF">2013-06-17T07:31:55Z</dcterms:created>
  <dcterms:modified xsi:type="dcterms:W3CDTF">2015-11-13T13:01:36Z</dcterms:modified>
</cp:coreProperties>
</file>